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firstSheet="13" activeTab="18"/>
  </bookViews>
  <sheets>
    <sheet name="ЛОКЛ" sheetId="1" r:id="rId1"/>
    <sheet name="Білокуракіно" sheetId="2" r:id="rId2"/>
    <sheet name="Біловодськ" sheetId="3" r:id="rId3"/>
    <sheet name="Кремінське РТМО" sheetId="4" r:id="rId4"/>
    <sheet name="Лисичанськ" sheetId="6" r:id="rId5"/>
    <sheet name="Марковка" sheetId="7" r:id="rId6"/>
    <sheet name="Мілове" sheetId="8" r:id="rId7"/>
    <sheet name="Новоайдар" sheetId="9" r:id="rId8"/>
    <sheet name="Новопсков" sheetId="10" r:id="rId9"/>
    <sheet name="ЛОКОД" sheetId="11" r:id="rId10"/>
    <sheet name="Попасне" sheetId="12" r:id="rId11"/>
    <sheet name="Рубіжне" sheetId="13" r:id="rId12"/>
    <sheet name="Сватово" sheetId="14" r:id="rId13"/>
    <sheet name="Сєвєродонецьк" sheetId="15" r:id="rId14"/>
    <sheet name="Станиця-Луганська" sheetId="16" r:id="rId15"/>
    <sheet name="Старобільське РТМО" sheetId="17" r:id="rId16"/>
    <sheet name="Щастинська міська лікарня" sheetId="18" r:id="rId17"/>
    <sheet name="Троїцьк" sheetId="20" r:id="rId18"/>
    <sheet name="Лист1" sheetId="21" r:id="rId19"/>
    <sheet name="Лист2" sheetId="22" r:id="rId20"/>
  </sheets>
  <calcPr calcId="125725"/>
</workbook>
</file>

<file path=xl/calcChain.xml><?xml version="1.0" encoding="utf-8"?>
<calcChain xmlns="http://schemas.openxmlformats.org/spreadsheetml/2006/main">
  <c r="G12" i="17"/>
  <c r="F12"/>
  <c r="E12"/>
  <c r="D12"/>
  <c r="I10"/>
  <c r="H10"/>
  <c r="I9"/>
  <c r="I12" s="1"/>
  <c r="H9"/>
  <c r="H12" s="1"/>
  <c r="G10" i="16"/>
  <c r="F10"/>
  <c r="E10"/>
  <c r="D10"/>
  <c r="I9"/>
  <c r="I10" s="1"/>
  <c r="H9"/>
  <c r="H10" s="1"/>
  <c r="M44" i="15" l="1"/>
  <c r="L44"/>
  <c r="K44"/>
  <c r="J44"/>
  <c r="I44"/>
  <c r="H44"/>
  <c r="G44"/>
  <c r="F44"/>
  <c r="K24" i="14"/>
  <c r="I24"/>
  <c r="G24"/>
  <c r="M23"/>
  <c r="L23"/>
  <c r="J23"/>
  <c r="H23"/>
  <c r="N23" s="1"/>
  <c r="M22"/>
  <c r="L22"/>
  <c r="J22"/>
  <c r="H22"/>
  <c r="N22" s="1"/>
  <c r="M21"/>
  <c r="L21"/>
  <c r="J21"/>
  <c r="H21"/>
  <c r="N21" s="1"/>
  <c r="M20"/>
  <c r="L20"/>
  <c r="J20"/>
  <c r="H20"/>
  <c r="N20" s="1"/>
  <c r="M19"/>
  <c r="L19"/>
  <c r="J19"/>
  <c r="H19"/>
  <c r="N19" s="1"/>
  <c r="M18"/>
  <c r="L18"/>
  <c r="J18"/>
  <c r="H18"/>
  <c r="N18" s="1"/>
  <c r="M17"/>
  <c r="L17"/>
  <c r="J17"/>
  <c r="H17"/>
  <c r="N17" s="1"/>
  <c r="M16"/>
  <c r="L16"/>
  <c r="J16"/>
  <c r="H16"/>
  <c r="N16" s="1"/>
  <c r="M15"/>
  <c r="L15"/>
  <c r="J15"/>
  <c r="H15"/>
  <c r="N15" s="1"/>
  <c r="M14"/>
  <c r="L14"/>
  <c r="J14"/>
  <c r="H14"/>
  <c r="N14" s="1"/>
  <c r="M13"/>
  <c r="M24" s="1"/>
  <c r="L13"/>
  <c r="L24" s="1"/>
  <c r="J13"/>
  <c r="J24" s="1"/>
  <c r="H13"/>
  <c r="H24" s="1"/>
  <c r="N24" s="1"/>
  <c r="N13" l="1"/>
  <c r="I21" i="13"/>
  <c r="H21"/>
  <c r="G20"/>
  <c r="F20"/>
  <c r="G19"/>
  <c r="F19"/>
  <c r="G18"/>
  <c r="F18"/>
  <c r="G17"/>
  <c r="F17"/>
  <c r="G16"/>
  <c r="F16"/>
  <c r="G15"/>
  <c r="F15"/>
  <c r="G14"/>
  <c r="F14"/>
  <c r="H13" i="11"/>
  <c r="F13"/>
  <c r="D13"/>
  <c r="G12"/>
  <c r="E12"/>
  <c r="I12" s="1"/>
  <c r="G11"/>
  <c r="E11"/>
  <c r="I11" s="1"/>
  <c r="G10"/>
  <c r="E10"/>
  <c r="I10" s="1"/>
  <c r="G9"/>
  <c r="G13" s="1"/>
  <c r="E9"/>
  <c r="I9" s="1"/>
  <c r="E13" l="1"/>
  <c r="I13" s="1"/>
  <c r="E11" i="9" l="1"/>
  <c r="G11"/>
  <c r="K10" i="8"/>
  <c r="J10"/>
  <c r="J23" i="6"/>
  <c r="I23"/>
  <c r="H23"/>
  <c r="G23"/>
  <c r="F23"/>
  <c r="L22"/>
  <c r="K22"/>
  <c r="M22" s="1"/>
  <c r="L21"/>
  <c r="K21"/>
  <c r="M21" s="1"/>
  <c r="L20"/>
  <c r="K20"/>
  <c r="M20" s="1"/>
  <c r="L19"/>
  <c r="K19"/>
  <c r="M19" s="1"/>
  <c r="L18"/>
  <c r="K18"/>
  <c r="M18" s="1"/>
  <c r="L17"/>
  <c r="K17"/>
  <c r="M17" s="1"/>
  <c r="L16"/>
  <c r="K16"/>
  <c r="M16" s="1"/>
  <c r="L15"/>
  <c r="K15"/>
  <c r="M15" s="1"/>
  <c r="L14"/>
  <c r="K14"/>
  <c r="M14" s="1"/>
  <c r="L13"/>
  <c r="K13"/>
  <c r="M13" s="1"/>
  <c r="L12"/>
  <c r="K12"/>
  <c r="M12" s="1"/>
  <c r="L11"/>
  <c r="K11"/>
  <c r="M11" s="1"/>
  <c r="L10"/>
  <c r="K10"/>
  <c r="M10" s="1"/>
  <c r="L9"/>
  <c r="K9"/>
  <c r="M9" s="1"/>
  <c r="L8"/>
  <c r="L23" s="1"/>
  <c r="K8"/>
  <c r="K23" s="1"/>
  <c r="M8" l="1"/>
  <c r="M23" s="1"/>
  <c r="I13" i="4" l="1"/>
  <c r="H13"/>
  <c r="E13"/>
  <c r="D13"/>
  <c r="K9" i="3"/>
  <c r="J9"/>
  <c r="I13" i="2"/>
  <c r="C13"/>
  <c r="K94" i="1" l="1"/>
  <c r="J94"/>
  <c r="I94"/>
  <c r="H94"/>
  <c r="F94"/>
  <c r="G94"/>
  <c r="K52"/>
  <c r="D94"/>
  <c r="E52"/>
  <c r="E94"/>
  <c r="E13" i="20"/>
  <c r="D13"/>
  <c r="E15" i="3" l="1"/>
  <c r="K12" i="8" l="1"/>
  <c r="J12"/>
  <c r="I12"/>
  <c r="H12"/>
  <c r="E12"/>
  <c r="D12"/>
  <c r="J10" i="10"/>
  <c r="I11"/>
  <c r="H11"/>
  <c r="E11"/>
  <c r="D11"/>
  <c r="H13" i="2"/>
  <c r="G13"/>
  <c r="F13"/>
  <c r="D13"/>
  <c r="J12"/>
  <c r="I12"/>
  <c r="J10"/>
  <c r="I10"/>
  <c r="J9"/>
  <c r="I9"/>
  <c r="J13" l="1"/>
  <c r="K14" i="3" l="1"/>
  <c r="K15" s="1"/>
  <c r="J14"/>
  <c r="I15"/>
  <c r="I11" i="20" l="1"/>
  <c r="H11"/>
  <c r="D13" i="12" l="1"/>
  <c r="K10" i="10"/>
  <c r="K9"/>
  <c r="K11" s="1"/>
  <c r="J9"/>
  <c r="J11" l="1"/>
  <c r="F13" i="12"/>
  <c r="G13" i="20" l="1"/>
  <c r="E13" i="12" l="1"/>
  <c r="H12"/>
  <c r="I12"/>
  <c r="H11"/>
  <c r="G13"/>
  <c r="I10"/>
  <c r="H10"/>
  <c r="H13" s="1"/>
  <c r="I13" l="1"/>
  <c r="I11"/>
  <c r="I9" i="20" l="1"/>
  <c r="I13" s="1"/>
  <c r="H9"/>
  <c r="H13" s="1"/>
  <c r="J11" i="18" l="1"/>
  <c r="I11"/>
  <c r="J9" i="7" l="1"/>
  <c r="I9"/>
  <c r="K9" s="1"/>
  <c r="E10" l="1"/>
  <c r="I10" l="1"/>
  <c r="K10" l="1"/>
  <c r="J12" i="18" l="1"/>
  <c r="H12"/>
  <c r="F12"/>
</calcChain>
</file>

<file path=xl/comments1.xml><?xml version="1.0" encoding="utf-8"?>
<comments xmlns="http://schemas.openxmlformats.org/spreadsheetml/2006/main">
  <authors>
    <author>Автор</author>
  </authors>
  <commentList>
    <comment ref="A73" authorId="0">
      <text>
        <r>
          <rPr>
            <b/>
            <sz val="9"/>
            <color indexed="81"/>
            <rFont val="Tahoma"/>
            <family val="2"/>
            <charset val="204"/>
          </rPr>
          <t>Автор:</t>
        </r>
        <r>
          <rPr>
            <b/>
            <sz val="9"/>
            <color indexed="81"/>
            <rFont val="Tahoma"/>
            <family val="2"/>
            <charset val="204"/>
          </rPr>
          <t xml:space="preserve">
</t>
        </r>
      </text>
    </comment>
  </commentList>
</comments>
</file>

<file path=xl/sharedStrings.xml><?xml version="1.0" encoding="utf-8"?>
<sst xmlns="http://schemas.openxmlformats.org/spreadsheetml/2006/main" count="910" uniqueCount="414">
  <si>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</si>
  <si>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 отриманих на підставі розподілу лікарських засобів згідно наказів Департаменту охорони здоров’я ЛОДА</t>
  </si>
  <si>
    <t>Луганська обласна клінічна лікарня</t>
  </si>
  <si>
    <t>(назва закладу)</t>
  </si>
  <si>
    <t xml:space="preserve">Постачальник </t>
  </si>
  <si>
    <t>КПКВ</t>
  </si>
  <si>
    <t>Торговельна назва</t>
  </si>
  <si>
    <t>Залишок на початок звітного тижня      (понеділок)</t>
  </si>
  <si>
    <t>Надійшло за тиждень</t>
  </si>
  <si>
    <t>Фактично використано за тиждень</t>
  </si>
  <si>
    <t>Залишок на кінець звітного тижня (неділя)</t>
  </si>
  <si>
    <t>Кількість</t>
  </si>
  <si>
    <t>Сума</t>
  </si>
  <si>
    <t xml:space="preserve"> Лінк-Медитал</t>
  </si>
  <si>
    <t>2301400 Гепатит</t>
  </si>
  <si>
    <t>Октаплекс 500 МО</t>
  </si>
  <si>
    <t>2301400 Гемофілія</t>
  </si>
  <si>
    <t>ФЕЙБА 1000 Од</t>
  </si>
  <si>
    <t>"ПОЛІТЕХМЕД"</t>
  </si>
  <si>
    <t>Гидроксисечовина медак</t>
  </si>
  <si>
    <t>ДП "УКРВАКЦИНА"</t>
  </si>
  <si>
    <t>БІОФАРМА</t>
  </si>
  <si>
    <t>Биоклот А</t>
  </si>
  <si>
    <t>ЛЮДМИЛА-ФАРМ</t>
  </si>
  <si>
    <t>Бетаферон</t>
  </si>
  <si>
    <t>2301400 Серцево- судинні захворювання</t>
  </si>
  <si>
    <t>Стрептокиназа</t>
  </si>
  <si>
    <t>2301400 Онкогематологія</t>
  </si>
  <si>
    <t>АЛЕКСАН розчин для ін'єкцій та інфузій, 50 мг/мл по 20 мл (1000 мг) у флаконі</t>
  </si>
  <si>
    <t>ТОВ "Український Медичний Дім"</t>
  </si>
  <si>
    <t>ЕМОКЛОТ 500 МО</t>
  </si>
  <si>
    <t>ТОВ "Фармадіс"</t>
  </si>
  <si>
    <t>2301400 Репродуктивне здоров'я нації</t>
  </si>
  <si>
    <t>НОВОСЕВЕН</t>
  </si>
  <si>
    <t xml:space="preserve">Тонкостінний судинний конусоподібний протез 70 см х 7-4 мм </t>
  </si>
  <si>
    <t>Тонкостінні судинні протези 60 см х 8 мм</t>
  </si>
  <si>
    <t>Протез судини тканий прямий 14ммх30см</t>
  </si>
  <si>
    <t xml:space="preserve"> Протез судини тканий прямий 16ммх30см</t>
  </si>
  <si>
    <t>Протез судини тканий  20ммх30см</t>
  </si>
  <si>
    <t>Протез  суд. в'язаний прямий 8ммх40 см</t>
  </si>
  <si>
    <t>Протез  суд. в'язаний 10ммх40 см</t>
  </si>
  <si>
    <t>Протез суд. тканий прямий 26 ммх30 см</t>
  </si>
  <si>
    <t>Протез суд.  тканий прям.28ммх30 см</t>
  </si>
  <si>
    <t>Протез суд. тканий прям. 30ммх30см</t>
  </si>
  <si>
    <t>Протез суд. тканий прям.32ммх30см</t>
  </si>
  <si>
    <t>ОПТІМАТРЕЙДІНГ</t>
  </si>
  <si>
    <t>Матеріал шовний хірургічний Steel, що не розсмоктується (арт. 8886222449)</t>
  </si>
  <si>
    <t>ТОВ "ФЛАУЕР"</t>
  </si>
  <si>
    <t>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t>
  </si>
  <si>
    <t>ТОВ "ДІАВІТА"</t>
  </si>
  <si>
    <t>2301400 лікування хворих методом перитонеального діалізу</t>
  </si>
  <si>
    <t>Фіксуючий титановий перехідник для діалізного катетера</t>
  </si>
  <si>
    <t>Комплект трубок підвищеної міцності для перитонеального діалізу</t>
  </si>
  <si>
    <t>Затискач вихідного каналу мішків для перитонеального діалізу</t>
  </si>
  <si>
    <t>ТОВ "ГЕМОФАРМ"</t>
  </si>
  <si>
    <t xml:space="preserve">АІМАФІКС 500 МО/10 мл Фактор коагуляції крові людини ІX </t>
  </si>
  <si>
    <t xml:space="preserve">АІМАФІКС 1000 МО/10 мл Фактор коагуляції крові людини ІX </t>
  </si>
  <si>
    <t xml:space="preserve">ДІАНІЛ ПД 4 З ВМІСТОМ ГЛЮКОЗИ 1,36% </t>
  </si>
  <si>
    <t>ТОВ "БАДМ-Б"</t>
  </si>
  <si>
    <t>2301400Централізовані заходи з трансплантації</t>
  </si>
  <si>
    <t>ЦИКЛОСПОРИН АЛКАЛОЇД. Капсули м'які по 25 мг № 50 (5х10) у блістерах / Алколоїд АД-Скоп є, Республіка Македонія</t>
  </si>
  <si>
    <t>ЦИКЛОСПОРИН АЛКАЛОЇД. Капсули м'які по 50 мг № 50 (5х10) у блістерах / Алколоїд АД-Скоп є, Республіка Македонія</t>
  </si>
  <si>
    <t>ТОВ "Профі Ко"</t>
  </si>
  <si>
    <t>Голка атравматична з ниткою поліпропілен монофіламент, довжиною 60см, USP 7/0 з 2 колючими голковими наконечниками, згину 4/8, довжиною 13 мм</t>
  </si>
  <si>
    <t>Голка атравматична з ниткою поліпропілен монофіламент, довжиною 60см, USP 6/0 з 2 колючими голковими наконечниками, згину 3/8, довжиною 12 мм</t>
  </si>
  <si>
    <t>Голка атравматична з ниткою поліпропілен монофіламент, довжиною 60см, USP 6/0 з 2 колючими голковими наконечниками, згину 3/8, довжиною 11 мм</t>
  </si>
  <si>
    <t>Голка атравматична з ниткою поліпропілен монофіламент, довжиною 60см, USP 8/0 з 2 колючими голковими наконечниками, згину 3/8, довжиною 8 мм</t>
  </si>
  <si>
    <t>Голка атравматична з ниткою поліпропілен монофіламент, довжиною 90см, USP 5/0 з 2 колючими голковими наконечниками, згину 4/8, довжиною 17 мм</t>
  </si>
  <si>
    <t>Голка атравматична з ниткою поліпропілен монофіламент, довжиною 90см, USP 4/0 з 2 колючими голковими наконечниками, згину 4/8, довжиною 17 мм</t>
  </si>
  <si>
    <t>Голка атравматична з ниткою поліпропілен монофіламент, довжиною 90см, USP 2/0 з 2 колючими голковими наконечниками, згину 4/8, довжиною 40 мм</t>
  </si>
  <si>
    <t>Голка атравматична з ниткою поліпропілен монофіламент, довжиною 90см, USP 3/0 з 2 колючими голковими наконечниками, згину 4/8, довжиною 31 мм</t>
  </si>
  <si>
    <t>ТОВ "Екомед"</t>
  </si>
  <si>
    <t>Нитка шовна хірургічна, що не розсмоктується, CARDIOXYL 2/0 1/2KL25 DA 75 CMTD3X7 BV10</t>
  </si>
  <si>
    <t>Нитка шовна хірургічна, що не розсмоктується, CARDIOXYL 2/0 1/2KL25 DA 90СМ</t>
  </si>
  <si>
    <t xml:space="preserve">Матеріал шовний хірургічний TiCron, що не розсмоктується </t>
  </si>
  <si>
    <t>ТОВ "Медична торгівельна компанія"</t>
  </si>
  <si>
    <t>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t>
  </si>
  <si>
    <t>Система кардіостимуляції Verity ADx XL DC (5256) в комплекті</t>
  </si>
  <si>
    <t>ДП "Укрмедпостач"</t>
  </si>
  <si>
    <t>Доксорубіцин-Тева, концентрат для розчину для інфузій, 2мг/мл, по 25 мл</t>
  </si>
  <si>
    <t>Флударабін-Тева, коонцентрат для розчину 25мг/мл</t>
  </si>
  <si>
    <t>Піперацилін-Тазобактам-Тева, порошок для розчину</t>
  </si>
  <si>
    <t>ТОВ "Логістика "АК"</t>
  </si>
  <si>
    <t>Катетер балонний для дилятації Sprinter Legend RX 1.5 х 15 mm</t>
  </si>
  <si>
    <t>ЦИКЛОСПОРИН АЛКАЛОЇД. Капсули м'які по 25 мг №50 у блістерах</t>
  </si>
  <si>
    <t>ДП "УКРМЕДПОСТАЧ"</t>
  </si>
  <si>
    <t>Граноцит 34, ліофізат для розчину для ін'єкцій по 33,6млн. МО по 5 флаконів</t>
  </si>
  <si>
    <t>Ендоксан 500 мг, порошок для розчину для ін'єкцій по 500 мг</t>
  </si>
  <si>
    <t>Ендоксан 1 г, порошок для розчину для ін'єкцій по 1 г</t>
  </si>
  <si>
    <t>Юнітрон, порошок ліофілізований для розчину для ін'єкцій по 100 мкг/0,5 мл 1 флакон з порошком</t>
  </si>
  <si>
    <t>Юнітрон, порошок ліофілізований для розчину для ін'єкцій по 120 мкг/0,5 мл 1 флакон з порошком</t>
  </si>
  <si>
    <t>Юнітрон, порошок ліофілізований для розчину для ін'єкцій по 150 мкг/0,5 мл 1 флакон з порошком</t>
  </si>
  <si>
    <t>Пегферон, розчин для ін'єкцій по 180 мкг/1 мл по 1 мл у флаконі</t>
  </si>
  <si>
    <t>ЗЕФФІКС, таблетки, вкриті оболонкою, по 100 мг по 14 таблеток у блістері</t>
  </si>
  <si>
    <t>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t>
  </si>
  <si>
    <t>Золедронова кислота-Фармекс, концентрат для розчину для інфузій, 0,8 мг/мл по 5 мл у флаконах №1</t>
  </si>
  <si>
    <t>ІНЕМПЛЮС, порошок для розчину для ін'єкцій по 500мг/500мг, 1 флакон з порошком у картонній коробці з маркуванням українською мовою</t>
  </si>
  <si>
    <t>ЛІВЕЛ, капсули по 200 мг по 10 капсул у блістері</t>
  </si>
  <si>
    <t>ТОВ "ТЕВА Україна"</t>
  </si>
  <si>
    <t>2301400 Трансплантація</t>
  </si>
  <si>
    <t>Екворал, капсули м'які по 100 мг, по 10 капсул у блістері</t>
  </si>
  <si>
    <t>ПАТ "МЕДФАРКОМ-ЦЕНТР"</t>
  </si>
  <si>
    <t>2301400 лікування дорослих хворих на гемофілію</t>
  </si>
  <si>
    <t xml:space="preserve">НОВОСЕВЕН, порошок ліофілізований </t>
  </si>
  <si>
    <t>МІФОРТИК, таблетки вкриті оболонкою</t>
  </si>
  <si>
    <t xml:space="preserve">АСПАРАГІНАЗА 10000 МЕДАК,порошок для приготування розчину для ін'єкцій по 10000 МО </t>
  </si>
  <si>
    <t>Ломустин МЕДАК, капсули по 40 мг</t>
  </si>
  <si>
    <t xml:space="preserve">Мітоксантрон "Ебеве", концентрат для розчину </t>
  </si>
  <si>
    <t>ТЕВАГРАСТИМ, розчин для ІН'ЄКЦІЙ АБО ІНФУЗІЙ</t>
  </si>
  <si>
    <t>ЗАВЕДОС ліофілізат для розчину для інфузій по 5 мг у флаконі №1</t>
  </si>
  <si>
    <t>УСЬОГО</t>
  </si>
  <si>
    <t>по Білокуракинській ЦРЛ</t>
  </si>
  <si>
    <t>КПКВК</t>
  </si>
  <si>
    <t>надійшло за тиждень</t>
  </si>
  <si>
    <t>Імунат</t>
  </si>
  <si>
    <t>Стрептокіназа</t>
  </si>
  <si>
    <t xml:space="preserve">Індіраб </t>
  </si>
  <si>
    <t>Бетфер 1а ПЛЮС</t>
  </si>
  <si>
    <t>Разом:</t>
  </si>
  <si>
    <t>Головний лікар__________________</t>
  </si>
  <si>
    <t>Головний бухгалтер______________</t>
  </si>
  <si>
    <t>Третяк Т.В.</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</si>
  <si>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2016 року  за державною програмою КПКВК 2301400 "Забезпечення медичних заходів окремих державних програм та комплексних заходів програмного характеру"</t>
  </si>
  <si>
    <t>КЗ "Біловодська центральна районна лікарня"</t>
  </si>
  <si>
    <t>Луганська обласна клінична лікарня</t>
  </si>
  <si>
    <t>стрептокіназа</t>
  </si>
  <si>
    <t>актілізе</t>
  </si>
  <si>
    <t>солу-медрол</t>
  </si>
  <si>
    <t>куросурф</t>
  </si>
  <si>
    <t>емоклот</t>
  </si>
  <si>
    <t>пабал</t>
  </si>
  <si>
    <r>
      <t>В.о.головного лікаря__________________</t>
    </r>
    <r>
      <rPr>
        <b/>
        <sz val="12"/>
        <color indexed="8"/>
        <rFont val="Calibri"/>
        <family val="2"/>
        <charset val="204"/>
      </rPr>
      <t>С.І. Скляр</t>
    </r>
  </si>
  <si>
    <r>
      <t>Головний бухгалтер______________ І</t>
    </r>
    <r>
      <rPr>
        <b/>
        <sz val="12"/>
        <color indexed="8"/>
        <rFont val="Calibri"/>
        <family val="2"/>
        <charset val="204"/>
      </rPr>
      <t>.О. Зінченко</t>
    </r>
  </si>
  <si>
    <t>КУ "КРЕМІНСЬКЕ РТМО"</t>
  </si>
  <si>
    <t xml:space="preserve">Копегус, таблетки вкриті плівкою оболонкою. По 200мг по 168 таблеток у флаконі, по 1 флакону в картонній коробці з маркуванням українською мовою  </t>
  </si>
  <si>
    <t>Пегферон, розчин для ін"екцій по 180мкг/1мл по 1мл у флаконі, по 1 флакону у картонній коробці з маркуванням укр.мовою</t>
  </si>
  <si>
    <t>Бетфер 1а Плюс с-я 1115</t>
  </si>
  <si>
    <t>Солу-Медрол 1000мг фл.</t>
  </si>
  <si>
    <t>КУ "Територіальне медичне обєднання м. Лисичанськ"</t>
  </si>
  <si>
    <t>Постачальник ЛОКБ</t>
  </si>
  <si>
    <t>Торгівельна назва</t>
  </si>
  <si>
    <t xml:space="preserve">Наказ </t>
  </si>
  <si>
    <t>Залишок на початок звітного тижня</t>
  </si>
  <si>
    <t>Отримано</t>
  </si>
  <si>
    <t>Залишок на кінець звітного тижня</t>
  </si>
  <si>
    <t>Дата</t>
  </si>
  <si>
    <t>№</t>
  </si>
  <si>
    <t>Кіль-кість</t>
  </si>
  <si>
    <t>Серцево-судина</t>
  </si>
  <si>
    <t>Стрептокиназа фл.</t>
  </si>
  <si>
    <t>78-с</t>
  </si>
  <si>
    <t>Беталок</t>
  </si>
  <si>
    <t>957-с</t>
  </si>
  <si>
    <t>Брілінта</t>
  </si>
  <si>
    <t>Клексан 300</t>
  </si>
  <si>
    <t>969-с</t>
  </si>
  <si>
    <t>Репродуктивне здоров'я нації</t>
  </si>
  <si>
    <t>Пабал, амп</t>
  </si>
  <si>
    <t>179-с</t>
  </si>
  <si>
    <t>Імунопрофілактика</t>
  </si>
  <si>
    <t>Юнітрон 120мкг</t>
  </si>
  <si>
    <t>709-с</t>
  </si>
  <si>
    <t>Юнітрон 150мкг</t>
  </si>
  <si>
    <t>Лівел 200мг</t>
  </si>
  <si>
    <t>907-с</t>
  </si>
  <si>
    <t>Інформація щодо наявних залишків лікарських засобів та медичних виробів, отриманих шляхом централiзованого постачання за рахунок коштiв  Державного бюджету України у 2015 роцi за станом на 01  вересня  2016 року за державною програмою  КПКВК 2301400 "Забезпечення медичних заходів окремих державних програм та комплексних заходів програмного характеру" отриманих на підставі розподілу лікарських засобів згідно наказів Департаменту Охорони Здоровя ЛОДА</t>
  </si>
  <si>
    <t>Марківське РТМО</t>
  </si>
  <si>
    <t>(установа, заклад)</t>
  </si>
  <si>
    <t>Постачальник</t>
  </si>
  <si>
    <t>Залишок на початок звітного тижня(понеділок)</t>
  </si>
  <si>
    <t>Залишок н6а кінець звітного тижня (неділя)</t>
  </si>
  <si>
    <t xml:space="preserve">стрептокіназа </t>
  </si>
  <si>
    <t>РАЗОМ</t>
  </si>
  <si>
    <t>Головний лікар</t>
  </si>
  <si>
    <t>Сальніков Г.В.</t>
  </si>
  <si>
    <t>Головний бухгалтер</t>
  </si>
  <si>
    <t>Пшенянік Н.В.</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</si>
  <si>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t>
  </si>
  <si>
    <t>Міловське районне територіальне медичне об'єднання</t>
  </si>
  <si>
    <t>Фактично отримано</t>
  </si>
  <si>
    <t>Луганська обласна клинична лікарня</t>
  </si>
  <si>
    <t>Стрептокіназа-Біофарма</t>
  </si>
  <si>
    <t>Індіраб вакціна антірабічна</t>
  </si>
  <si>
    <t>Солу- Медрол</t>
  </si>
  <si>
    <t>Головний лікар__________________Г.І.  Горбаченко</t>
  </si>
  <si>
    <t>Головний бухгалтер______________К.І. Альчакова</t>
  </si>
  <si>
    <t>Новоайдарський ЦПМСД</t>
  </si>
  <si>
    <t>Головний Лікар</t>
  </si>
  <si>
    <t>Новоайдарського ЦПМСД                                                                                О.Л.Корж</t>
  </si>
  <si>
    <t xml:space="preserve">                                                                         О.В.Левицька</t>
  </si>
  <si>
    <t>Вик: Лукянцева К.М.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</si>
  <si>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 Забезпечення медичних заходів окремих державних програм та комплексних заходів програмного характеру" отрим аних на підставі розподілу лікарських засобів згідно наказів Департаменту охорони здоров"я ЛОДА</t>
  </si>
  <si>
    <t>Новопсковське РТМО</t>
  </si>
  <si>
    <t>Залишок на початок звітного  тижня (понеділок)</t>
  </si>
  <si>
    <t>Фактично отримано за тиждень</t>
  </si>
  <si>
    <t>ЛОКЛ</t>
  </si>
  <si>
    <t>Пабал</t>
  </si>
  <si>
    <t>Луганський обласний клінічний онкологічний диспансер</t>
  </si>
  <si>
    <t>Керівник</t>
  </si>
  <si>
    <t>В.М.Коротков</t>
  </si>
  <si>
    <t>І.О.Філенко</t>
  </si>
  <si>
    <t xml:space="preserve">Виконавець: Приступ С.В. </t>
  </si>
  <si>
    <t>КУ"Попаснянська ЦРЛ"</t>
  </si>
  <si>
    <t>Актилізе альтеплаза 50мг порошок ліофілізованний для приготування розчину для інфузій для внутрішньовенних інфузій</t>
  </si>
  <si>
    <t>стрептокіназа Біофарма лиофилизат для раствора для інфузій</t>
  </si>
  <si>
    <t>INDIRAB/ІНДІРАБ вакцина антирабічна очищена (інактивована, люфілізована на культурі клітин Веро ліофілізований порошок для приготування розчину для ін'єкцій по 1 дозі (0,5 мл) у флаконах №10 у комплекті з розчином в ампулах №10</t>
  </si>
  <si>
    <t xml:space="preserve">Інформація щодо наявних залишків лікарських засобів та медичних виробів, </t>
  </si>
  <si>
    <t>отриманих шляхом централізованого постачання за рахунок коштів Державного бюджету України 2015 року</t>
  </si>
  <si>
    <t xml:space="preserve"> за державною програмою КПКВК 2301400 "Забезпечення медичних заходів окремих державних програм та комплексних заходів програмного характеру"</t>
  </si>
  <si>
    <t>отриманих на підставі розподілу лікарських засобів згідно наказів Департаменту охорони здоров'я ЛОДА</t>
  </si>
  <si>
    <t>УПРАВЛІННЯ ОХОРОНИ ЗДОРОВ'Я РУБІЖАНСЬКОЇ МІСЬКОЇ РАДИ</t>
  </si>
  <si>
    <t>Залишок на початок звітного тижня (понеділок)</t>
  </si>
  <si>
    <r>
      <t xml:space="preserve">СТРЕПТОКІНАЗА  </t>
    </r>
    <r>
      <rPr>
        <sz val="9"/>
        <rFont val="Arial"/>
        <family val="2"/>
        <charset val="204"/>
      </rPr>
      <t>серія 11014</t>
    </r>
  </si>
  <si>
    <r>
      <t xml:space="preserve">АКТИЛІЗЕ  </t>
    </r>
    <r>
      <rPr>
        <sz val="9"/>
        <rFont val="Arial"/>
        <family val="2"/>
        <charset val="204"/>
      </rPr>
      <t>серія 27.09.3011</t>
    </r>
  </si>
  <si>
    <r>
      <t xml:space="preserve">БЕТФЕР 1-а ПЛЮС </t>
    </r>
    <r>
      <rPr>
        <sz val="9"/>
        <rFont val="Arial"/>
        <family val="2"/>
        <charset val="204"/>
      </rPr>
      <t xml:space="preserve"> серія 20914</t>
    </r>
  </si>
  <si>
    <r>
      <t xml:space="preserve">КОПЕГУС </t>
    </r>
    <r>
      <rPr>
        <sz val="9"/>
        <rFont val="Arial"/>
        <family val="2"/>
        <charset val="204"/>
      </rPr>
      <t xml:space="preserve"> серія N0335B01</t>
    </r>
  </si>
  <si>
    <r>
      <t xml:space="preserve">ПАБАЛ  </t>
    </r>
    <r>
      <rPr>
        <sz val="9"/>
        <rFont val="Arial"/>
        <family val="2"/>
        <charset val="204"/>
      </rPr>
      <t>серія L14478C</t>
    </r>
  </si>
  <si>
    <t>Начальник Управління озорони здоров'я</t>
  </si>
  <si>
    <t>М.Ф. Прокопенко</t>
  </si>
  <si>
    <t>М.В. Лапіна</t>
  </si>
  <si>
    <t>ІНФОРМАЦІЯ</t>
  </si>
  <si>
    <t>щодо наявних залишків лікарських засобів та медичних виробів, отриманих шляхом централізованого</t>
  </si>
  <si>
    <t>постачання за рахунок коштів Державного бюджету України 2015 року за державною програмою КПКВК 2301400</t>
  </si>
  <si>
    <t>"Забезпечення медичних заходів окремих державних програм та комплексних заходів програмного характеру"</t>
  </si>
  <si>
    <t>СВАТІВСЬКЕ РТМО</t>
  </si>
  <si>
    <t>Найменування товару</t>
  </si>
  <si>
    <t>Серія; термін придатності</t>
  </si>
  <si>
    <t>Од.вим. (шт., табл., капс., фл., амп., др.)</t>
  </si>
  <si>
    <t>кіл-ть</t>
  </si>
  <si>
    <t>сума</t>
  </si>
  <si>
    <t>Лівел</t>
  </si>
  <si>
    <t>капс</t>
  </si>
  <si>
    <t>Октоплекс</t>
  </si>
  <si>
    <t>В434А2646</t>
  </si>
  <si>
    <t>фл</t>
  </si>
  <si>
    <t>L14478C</t>
  </si>
  <si>
    <t>амп</t>
  </si>
  <si>
    <t>Актілізе</t>
  </si>
  <si>
    <t>F0065-1</t>
  </si>
  <si>
    <t>Брилінта</t>
  </si>
  <si>
    <t>RADD</t>
  </si>
  <si>
    <t>табл</t>
  </si>
  <si>
    <t xml:space="preserve">Міланда </t>
  </si>
  <si>
    <t>LF05898A</t>
  </si>
  <si>
    <t>Вакцина Індіраб</t>
  </si>
  <si>
    <t>62А№14019А</t>
  </si>
  <si>
    <t>доз</t>
  </si>
  <si>
    <t>І.Л.Плотніков</t>
  </si>
  <si>
    <t>В.О.Рифа</t>
  </si>
  <si>
    <t>Виконавець Булавіна Л.В. 0505213074</t>
  </si>
  <si>
    <t xml:space="preserve">Додаток 8                                                       До наказу Міністерства охорони здоров'я України 22.03.13 № 232 (у редакцii наказу МОЗ Украіни від 31.03.2015 №194)                                  </t>
  </si>
  <si>
    <t>IНФОРМАЦIЯ</t>
  </si>
  <si>
    <t>Фактично використано</t>
  </si>
  <si>
    <t>Залишок невикористаних препаратів</t>
  </si>
  <si>
    <t xml:space="preserve">КПК </t>
  </si>
  <si>
    <t>ЛОКБ</t>
  </si>
  <si>
    <t>актелизе Сер. 27.09.3011</t>
  </si>
  <si>
    <t>№957</t>
  </si>
  <si>
    <t>№78-с/3</t>
  </si>
  <si>
    <t>АЛУВИЯ по 100мг/25мг Сер. 464468D</t>
  </si>
  <si>
    <t>№114-с/1</t>
  </si>
  <si>
    <t>955-с/1</t>
  </si>
  <si>
    <t>гидроксисечовина медак Сер. 1147165</t>
  </si>
  <si>
    <t>пабал Сер. L14478C</t>
  </si>
  <si>
    <t>№179-с/1</t>
  </si>
  <si>
    <t>солу-медрол Сер. L67112</t>
  </si>
  <si>
    <t>№874-с/1</t>
  </si>
  <si>
    <t>стрептокиназа по1500000 Сер. 11014</t>
  </si>
  <si>
    <t>704-с/1</t>
  </si>
  <si>
    <t>дианил 2,27% Сер. 15L09L80</t>
  </si>
  <si>
    <t>дианил 4 3,86% Сер. 16В02G40</t>
  </si>
  <si>
    <t>№228-с/1</t>
  </si>
  <si>
    <t>дианил пд 4     1,36% Сер. 16А05L80</t>
  </si>
  <si>
    <t>ДІАНІЛ ПД 4 2,27% Сер. 16А06L81</t>
  </si>
  <si>
    <t>709-c/5</t>
  </si>
  <si>
    <t>ковпачок роз.дез Сер. 15К22Н15</t>
  </si>
  <si>
    <t>ливел Сер. 350516</t>
  </si>
  <si>
    <t>юнитрон№1(150мг) Сер. 4IQJ40107</t>
  </si>
  <si>
    <t>доксорубицин Сер. 15J09LC</t>
  </si>
  <si>
    <t>№837-с/1</t>
  </si>
  <si>
    <t>ендоксан1г Сер. 6B076F</t>
  </si>
  <si>
    <t>ЕНДОКСАН500,0МГ Сер. 5G040J</t>
  </si>
  <si>
    <t>дианил 1,36пд 4</t>
  </si>
  <si>
    <t>791-C/1</t>
  </si>
  <si>
    <t>дианил пд4 2,27%</t>
  </si>
  <si>
    <t>ковпачок (4)</t>
  </si>
  <si>
    <t>794-с/1</t>
  </si>
  <si>
    <t>Водяник Р.В</t>
  </si>
  <si>
    <t>Граф В.І</t>
  </si>
  <si>
    <t>Кісєльова М.М</t>
  </si>
  <si>
    <t>по Станично- Луганському РТМО</t>
  </si>
  <si>
    <t>Луганська обласна  клінічна лікарня</t>
  </si>
  <si>
    <t xml:space="preserve">Стрептокиназа в фл.  </t>
  </si>
  <si>
    <t>Иванов В.Б.</t>
  </si>
  <si>
    <t>Бондаренко Т.П.</t>
  </si>
  <si>
    <t>КУ"Старобільське РТМО"</t>
  </si>
  <si>
    <t xml:space="preserve">Залишок на початок звітного тижня      </t>
  </si>
  <si>
    <t xml:space="preserve">Залишок на кінець звітного тижня </t>
  </si>
  <si>
    <t>Імуноглобулін</t>
  </si>
  <si>
    <t>Биков В.Д.</t>
  </si>
  <si>
    <t>Климентьева Л.В.</t>
  </si>
  <si>
    <t>Інформація щодо наявних залишків лікарських та медичних виробів, отриманих шляхом централізованого</t>
  </si>
  <si>
    <t>постачання за рахунок коштів Державного бюджету України 2015 року  за державною програмою КПКВК 2301400</t>
  </si>
  <si>
    <t xml:space="preserve">"Забезпечення медичних медичних заходів окремих державних програм та комплексних  заходів программного характеру" </t>
  </si>
  <si>
    <t xml:space="preserve">отриманих на підставі розподілу лікарських засобів згідно наказів Департаменту охорони здоров'я ЛОДА                                                              </t>
  </si>
  <si>
    <t>КЗ "Щастинська міька лікарня Новоайдарського району Луганської області"</t>
  </si>
  <si>
    <t>Индираб №10</t>
  </si>
  <si>
    <t>Головний  лікарь</t>
  </si>
  <si>
    <t>по Троїцькому ТМО</t>
  </si>
  <si>
    <t>Вакцина Індираб</t>
  </si>
  <si>
    <t>Головний лікар__________________Кайда Н.О.</t>
  </si>
  <si>
    <t>Головний бухгалтер______________Бутенко О.Є.</t>
  </si>
  <si>
    <t>Солу-медрол</t>
  </si>
  <si>
    <t>Координаційний центр трансплантації органів, тканин та клітин</t>
  </si>
  <si>
    <t>Адваграф 0,5мг</t>
  </si>
  <si>
    <t>Адваграф 1,0мг</t>
  </si>
  <si>
    <t>Адваграф 3,0мг</t>
  </si>
  <si>
    <t>Міфортик 180 мг</t>
  </si>
  <si>
    <t>Система кардіостимуляції Adapta S ADDRS1 - 1 шт., CapSureFix Novus Електрод 4076-58 - 1 шт., CapSureFix Novus Електрод 4076-52 - 1 шт., Інтродьюсер для електроду 7 French 6207-S1 - 2 шт.</t>
  </si>
  <si>
    <t>Виконавець:    Любар В.В.</t>
  </si>
  <si>
    <t>тел:0663203017</t>
  </si>
  <si>
    <t>Виконавець Беденко К.І. тел. (06453) 64560</t>
  </si>
  <si>
    <t>Виконавець 0957480870</t>
  </si>
  <si>
    <t>фактично надійшло за тиждень</t>
  </si>
  <si>
    <t>Ритуксим по 500 мг</t>
  </si>
  <si>
    <t>Ритуксим по 100 мг</t>
  </si>
  <si>
    <t>Разом</t>
  </si>
  <si>
    <t>2301400 Гепатит С</t>
  </si>
  <si>
    <t>Копегус, таблетки вкриті плівковою оболонкою, по 200 мг по 168 таблеток у флаконі</t>
  </si>
  <si>
    <t>Ребетол, капсули тверді по 200 мг по 21 капсулі у блістері</t>
  </si>
  <si>
    <t>Флударабін-Тева, коонцентрат для розчину для ін'єкцій або інфузій, 25мг/мл</t>
  </si>
  <si>
    <t>Соляник Ф.Т.</t>
  </si>
  <si>
    <t>Філенко І.О.</t>
  </si>
  <si>
    <t>Біоклот</t>
  </si>
  <si>
    <t>ДАКАРБАЗИН МЕДАК, порошок для приготування розчину для ін'єкцій або інфузій по 200 мг;</t>
  </si>
  <si>
    <t>Третиноїн, капсули по 10 мг</t>
  </si>
  <si>
    <t>МІРИН 100, таблетки, вкриті оболонкою, по 100 мг по 10 таблеток у блістері</t>
  </si>
  <si>
    <t>Метотрексат-Тева, розчин для ін'єкцій, 100 мг/мл по 10 мл у флаконі</t>
  </si>
  <si>
    <t>Метотрексат-Тева, розчин для ін'єкцій, 25 мг/мл по 2 мл у флаконі</t>
  </si>
  <si>
    <t xml:space="preserve">Вінкристин-Тева, розчин для ін'єкцій 1мг/мл по 1мл у флаконі </t>
  </si>
  <si>
    <t>Флударабін-Тева, коонцентрат для розчину  для ін'єкцій або інфузій, 25мг/мл</t>
  </si>
  <si>
    <t>виконавець Гуртова І.В. 0501628013</t>
  </si>
  <si>
    <t xml:space="preserve"> </t>
  </si>
  <si>
    <t>Эндоксан 500мг</t>
  </si>
  <si>
    <t>1087-с</t>
  </si>
  <si>
    <t>Ломустин 40мг</t>
  </si>
  <si>
    <t>1134-с</t>
  </si>
  <si>
    <t>Виконавець    О. Ю. Рудько</t>
  </si>
  <si>
    <r>
      <t xml:space="preserve">ПЕГФЕРОН  </t>
    </r>
    <r>
      <rPr>
        <sz val="9"/>
        <rFont val="Arial"/>
        <family val="2"/>
        <charset val="204"/>
      </rPr>
      <t>серія В2006</t>
    </r>
  </si>
  <si>
    <t>Луганська областна клінічна лікарня</t>
  </si>
  <si>
    <t>1136-с</t>
  </si>
  <si>
    <t>Севоран 250мл</t>
  </si>
  <si>
    <t>Метотрексат 50 мг</t>
  </si>
  <si>
    <t>Кальцію фолінат 30 мг</t>
  </si>
  <si>
    <t>50-с/1</t>
  </si>
  <si>
    <t xml:space="preserve">Бетаферон,фл. </t>
  </si>
  <si>
    <t>87-с</t>
  </si>
  <si>
    <t>Ціна</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</si>
  <si>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</si>
  <si>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29-с</t>
  </si>
  <si>
    <t>Ребетол 200мг</t>
  </si>
  <si>
    <r>
      <t xml:space="preserve">КОПЕГУС </t>
    </r>
    <r>
      <rPr>
        <sz val="9"/>
        <rFont val="Arial"/>
        <family val="2"/>
        <charset val="204"/>
      </rPr>
      <t xml:space="preserve"> серія N0503B01</t>
    </r>
  </si>
  <si>
    <t>Пегферон розчин для ін'єкцій по 180 мкг/1 мл по 1 мл</t>
  </si>
  <si>
    <t>В2006</t>
  </si>
  <si>
    <t>упак</t>
  </si>
  <si>
    <t>Ребетол, капсули тверді по 200 мг по 21 капсули у блістері; по 8 блістерів у картонній коробці</t>
  </si>
  <si>
    <t>6RECJA68А03</t>
  </si>
  <si>
    <t>В.о.головного лікаря__________________</t>
  </si>
  <si>
    <t>Савітська Н.В.</t>
  </si>
  <si>
    <t>Луганська обл. клінічна дитяча лікарня</t>
  </si>
  <si>
    <t>___________________УОЗ м.Сєвєродонецьк___________________________</t>
  </si>
  <si>
    <t>Залишок на початок року</t>
  </si>
  <si>
    <t>винкристан тева№1 Сер. 15Д13КВ</t>
  </si>
  <si>
    <t>43-C/1</t>
  </si>
  <si>
    <t>Кальция фолинат№5</t>
  </si>
  <si>
    <t>метотрексат ТЕВА №1 Сер. 16Н29NE</t>
  </si>
  <si>
    <t>биоклот Сер. 111015</t>
  </si>
  <si>
    <t>130-с/1</t>
  </si>
  <si>
    <t>граноцит Сер. 2268с</t>
  </si>
  <si>
    <t>севоран</t>
  </si>
  <si>
    <t>1136-с/1</t>
  </si>
  <si>
    <t>золендроновая к-та Сер. 1170516</t>
  </si>
  <si>
    <t>1129-с/1</t>
  </si>
  <si>
    <t>копегус Сер. N0335B01</t>
  </si>
  <si>
    <t>1110-с/2</t>
  </si>
  <si>
    <t>пегферон Сер. В2006</t>
  </si>
  <si>
    <t>совалди Сер. VHBYD</t>
  </si>
  <si>
    <t>Нач.УОЗ</t>
  </si>
  <si>
    <t xml:space="preserve">Гол.бух </t>
  </si>
  <si>
    <t>Виконавець</t>
  </si>
  <si>
    <t>Гідросечовина</t>
  </si>
  <si>
    <t>Исполнитель                                                                             Суркова В.П.</t>
  </si>
  <si>
    <t>тел. 669029221</t>
  </si>
  <si>
    <r>
      <t xml:space="preserve">станом на кінець звітного тижня </t>
    </r>
    <r>
      <rPr>
        <b/>
        <u/>
        <sz val="18"/>
        <rFont val="Arial Cyr"/>
        <charset val="204"/>
      </rPr>
      <t xml:space="preserve"> 06</t>
    </r>
    <r>
      <rPr>
        <b/>
        <sz val="18"/>
        <rFont val="Arial Cyr"/>
        <charset val="204"/>
      </rPr>
      <t>. березня   .2017  року</t>
    </r>
  </si>
  <si>
    <t>станом на кінець звітного тижня  06.03.2017  року</t>
  </si>
  <si>
    <t>станом на 06.03.2017  року</t>
  </si>
  <si>
    <t>станом на кінець звітного тижня 7 березня 2017  року</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</si>
  <si>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05.03.2017року                          </t>
  </si>
  <si>
    <t>станом на кінець звітного тижня 07.03.2017 року</t>
  </si>
  <si>
    <t>станом на кінець звітного тижня 06 березня 2017  року</t>
  </si>
  <si>
    <t>станом на кінець звітного тижня 07.03.2017  року</t>
  </si>
  <si>
    <r>
      <t>станом на кінець тижня   06</t>
    </r>
    <r>
      <rPr>
        <u/>
        <sz val="11"/>
        <color indexed="8"/>
        <rFont val="Calibri"/>
        <family val="2"/>
        <charset val="204"/>
      </rPr>
      <t>.03.2017</t>
    </r>
    <r>
      <rPr>
        <b/>
        <i/>
        <u/>
        <sz val="11"/>
        <color indexed="8"/>
        <rFont val="Calibri"/>
        <family val="2"/>
        <charset val="204"/>
      </rPr>
      <t xml:space="preserve"> </t>
    </r>
  </si>
  <si>
    <t>станом на кінець звітного тижня  05 березня 2017  року</t>
  </si>
  <si>
    <t>станом на кінець звітного тижня  7 березня_________.2017 року</t>
  </si>
  <si>
    <r>
      <t xml:space="preserve">станом на кінець звітного тижня   </t>
    </r>
    <r>
      <rPr>
        <b/>
        <sz val="10"/>
        <rFont val="Arial"/>
        <family val="2"/>
        <charset val="204"/>
      </rPr>
      <t xml:space="preserve"> </t>
    </r>
    <r>
      <rPr>
        <b/>
        <u/>
        <sz val="10"/>
        <rFont val="Arial"/>
        <family val="2"/>
        <charset val="204"/>
      </rPr>
      <t xml:space="preserve"> 05 березня 2017 року</t>
    </r>
  </si>
  <si>
    <t>станом на кінець звітного тижня 07 березня 2017 року</t>
  </si>
  <si>
    <t>про використання матерiальних цiнностей , отриманих шляхом централiзованого постачання за рахунок коштiв  Державного бюджету України у 2015-17__ роцi за станом на _06.03._2017__ року за державною програмою                                         по лiкувально-профiлактичному закладу мiста (району)</t>
  </si>
  <si>
    <t>юнитрон Сер. 4IQC40410</t>
  </si>
  <si>
    <t>юнитрон Сер. 5IQJ4010</t>
  </si>
  <si>
    <t xml:space="preserve">станом на кінець звітного тижня  06 березня  2017  року     </t>
  </si>
  <si>
    <t>___________________Суркова В.П.</t>
  </si>
  <si>
    <t>станом на кінець звітного тижня 6 березня  2017  року</t>
  </si>
  <si>
    <t>станом на кінець звітного тижня "06" березня 2017 року</t>
  </si>
  <si>
    <t>станом на кінець звітного тижня 06 березня  2017  року</t>
  </si>
</sst>
</file>

<file path=xl/styles.xml><?xml version="1.0" encoding="utf-8"?>
<styleSheet xmlns="http://schemas.openxmlformats.org/spreadsheetml/2006/main">
  <numFmts count="2">
    <numFmt numFmtId="164" formatCode="#,##0.00_р_."/>
    <numFmt numFmtId="165" formatCode="0.000000"/>
  </numFmts>
  <fonts count="90">
    <font>
      <sz val="11"/>
      <color theme="1"/>
      <name val="Calibri"/>
      <family val="2"/>
      <charset val="204"/>
      <scheme val="minor"/>
    </font>
    <font>
      <sz val="11"/>
      <color indexed="8"/>
      <name val="Calibri"/>
      <family val="2"/>
      <charset val="204"/>
    </font>
    <font>
      <b/>
      <sz val="20"/>
      <color indexed="8"/>
      <name val="Times New Roman"/>
      <family val="1"/>
      <charset val="204"/>
    </font>
    <font>
      <b/>
      <sz val="20"/>
      <name val="Times New Roman"/>
      <family val="1"/>
      <charset val="204"/>
    </font>
    <font>
      <b/>
      <sz val="18"/>
      <name val="Arial Cyr"/>
      <charset val="204"/>
    </font>
    <font>
      <b/>
      <u/>
      <sz val="18"/>
      <name val="Arial Cyr"/>
      <charset val="204"/>
    </font>
    <font>
      <b/>
      <sz val="20"/>
      <name val="Arial Cyr"/>
      <charset val="204"/>
    </font>
    <font>
      <b/>
      <sz val="12"/>
      <name val="Arial Cyr"/>
      <charset val="204"/>
    </font>
    <font>
      <b/>
      <sz val="18"/>
      <color indexed="8"/>
      <name val="Calibri"/>
      <family val="2"/>
      <charset val="204"/>
    </font>
    <font>
      <b/>
      <sz val="12"/>
      <color indexed="8"/>
      <name val="Calibri"/>
      <family val="2"/>
      <charset val="204"/>
    </font>
    <font>
      <b/>
      <sz val="22"/>
      <color indexed="8"/>
      <name val="Times New Roman"/>
      <family val="1"/>
      <charset val="204"/>
    </font>
    <font>
      <b/>
      <sz val="22"/>
      <name val="Times New Roman"/>
      <family val="1"/>
      <charset val="204"/>
    </font>
    <font>
      <sz val="20"/>
      <color indexed="8"/>
      <name val="Times New Roman"/>
      <family val="1"/>
      <charset val="204"/>
    </font>
    <font>
      <sz val="20"/>
      <name val="Times New Roman"/>
      <family val="1"/>
      <charset val="204"/>
    </font>
    <font>
      <sz val="22"/>
      <color indexed="8"/>
      <name val="Calibri"/>
      <family val="2"/>
      <charset val="204"/>
    </font>
    <font>
      <sz val="22"/>
      <color theme="1"/>
      <name val="Calibri"/>
      <family val="2"/>
      <charset val="204"/>
      <scheme val="minor"/>
    </font>
    <font>
      <sz val="20"/>
      <name val="Arial"/>
      <family val="2"/>
      <charset val="204"/>
    </font>
    <font>
      <sz val="22"/>
      <name val="Times New Roman"/>
      <family val="1"/>
      <charset val="204"/>
    </font>
    <font>
      <sz val="22"/>
      <color indexed="8"/>
      <name val="Times New Roman"/>
      <family val="1"/>
      <charset val="204"/>
    </font>
    <font>
      <sz val="20"/>
      <color theme="1"/>
      <name val="Times New Roman"/>
      <family val="1"/>
      <charset val="204"/>
    </font>
    <font>
      <b/>
      <sz val="24"/>
      <color theme="1"/>
      <name val="Calibri"/>
      <family val="2"/>
      <charset val="204"/>
      <scheme val="minor"/>
    </font>
    <font>
      <b/>
      <sz val="22"/>
      <color theme="1"/>
      <name val="Times New Roman"/>
      <family val="1"/>
      <charset val="204"/>
    </font>
    <font>
      <b/>
      <sz val="9"/>
      <color indexed="81"/>
      <name val="Tahoma"/>
      <family val="2"/>
      <charset val="204"/>
    </font>
    <font>
      <b/>
      <sz val="8"/>
      <color indexed="8"/>
      <name val="Calibri"/>
      <family val="2"/>
      <charset val="204"/>
    </font>
    <font>
      <sz val="8"/>
      <color indexed="8"/>
      <name val="Times New Roman"/>
      <family val="1"/>
      <charset val="204"/>
    </font>
    <font>
      <sz val="8"/>
      <name val="Times New Roman"/>
      <family val="1"/>
      <charset val="204"/>
    </font>
    <font>
      <sz val="8"/>
      <name val="Arial Cyr"/>
      <charset val="204"/>
    </font>
    <font>
      <sz val="10"/>
      <color indexed="8"/>
      <name val="Times New Roman"/>
      <family val="1"/>
      <charset val="204"/>
    </font>
    <font>
      <sz val="9"/>
      <name val="Times New Roman"/>
      <family val="1"/>
      <charset val="204"/>
    </font>
    <font>
      <sz val="10"/>
      <name val="Times New Roman"/>
      <family val="1"/>
      <charset val="204"/>
    </font>
    <font>
      <sz val="9"/>
      <name val="Arial"/>
      <family val="2"/>
      <charset val="204"/>
    </font>
    <font>
      <b/>
      <sz val="10"/>
      <color indexed="8"/>
      <name val="Times New Roman"/>
      <family val="1"/>
      <charset val="204"/>
    </font>
    <font>
      <sz val="12"/>
      <name val="Times New Roman"/>
      <family val="1"/>
      <charset val="204"/>
    </font>
    <font>
      <b/>
      <sz val="8"/>
      <name val="Times New Roman"/>
      <family val="1"/>
      <charset val="204"/>
    </font>
    <font>
      <sz val="10"/>
      <color indexed="8"/>
      <name val="Times New Roman CYR"/>
    </font>
    <font>
      <b/>
      <sz val="11"/>
      <color indexed="8"/>
      <name val="Times New Roman"/>
      <family val="1"/>
      <charset val="204"/>
    </font>
    <font>
      <sz val="11"/>
      <color indexed="8"/>
      <name val="Times New Roman"/>
      <family val="1"/>
      <charset val="204"/>
    </font>
    <font>
      <b/>
      <sz val="12"/>
      <color indexed="8"/>
      <name val="Times New Roman"/>
      <family val="1"/>
      <charset val="204"/>
    </font>
    <font>
      <b/>
      <u/>
      <sz val="12"/>
      <color indexed="10"/>
      <name val="Arial Cyr"/>
      <charset val="204"/>
    </font>
    <font>
      <sz val="12"/>
      <color indexed="8"/>
      <name val="Calibri"/>
      <family val="2"/>
      <charset val="204"/>
    </font>
    <font>
      <b/>
      <sz val="10"/>
      <name val="Times New Roman"/>
      <family val="1"/>
      <charset val="204"/>
    </font>
    <font>
      <b/>
      <sz val="10"/>
      <name val="Arial Cyr"/>
      <charset val="204"/>
    </font>
    <font>
      <b/>
      <sz val="12"/>
      <name val="Times New Roman"/>
      <family val="1"/>
      <charset val="204"/>
    </font>
    <font>
      <sz val="12"/>
      <color indexed="8"/>
      <name val="Times New Roman"/>
      <family val="1"/>
      <charset val="204"/>
    </font>
    <font>
      <sz val="12"/>
      <color indexed="8"/>
      <name val="Times New Roman CYR"/>
    </font>
    <font>
      <b/>
      <sz val="11"/>
      <name val="Times New Roman"/>
      <family val="1"/>
      <charset val="204"/>
    </font>
    <font>
      <b/>
      <sz val="8"/>
      <color indexed="8"/>
      <name val="Times New Roman"/>
      <family val="1"/>
      <charset val="204"/>
    </font>
    <font>
      <b/>
      <sz val="11"/>
      <color theme="1"/>
      <name val="Calibri"/>
      <family val="2"/>
      <charset val="204"/>
      <scheme val="minor"/>
    </font>
    <font>
      <b/>
      <sz val="14"/>
      <name val="Times New Roman"/>
      <family val="1"/>
      <charset val="204"/>
    </font>
    <font>
      <b/>
      <u/>
      <sz val="14"/>
      <name val="Arial Cyr"/>
      <charset val="204"/>
    </font>
    <font>
      <b/>
      <sz val="14"/>
      <name val="Calibri"/>
      <family val="2"/>
      <charset val="204"/>
    </font>
    <font>
      <b/>
      <sz val="14"/>
      <name val="Arial"/>
      <family val="2"/>
      <charset val="204"/>
    </font>
    <font>
      <sz val="8"/>
      <color indexed="8"/>
      <name val="Calibri"/>
      <family val="2"/>
      <charset val="204"/>
    </font>
    <font>
      <b/>
      <sz val="10"/>
      <color indexed="8"/>
      <name val="Arial"/>
      <family val="2"/>
      <charset val="204"/>
    </font>
    <font>
      <b/>
      <sz val="9"/>
      <color indexed="8"/>
      <name val="Arial"/>
      <family val="2"/>
      <charset val="204"/>
    </font>
    <font>
      <b/>
      <sz val="10"/>
      <name val="Arial"/>
      <family val="2"/>
      <charset val="204"/>
    </font>
    <font>
      <b/>
      <sz val="11"/>
      <color indexed="8"/>
      <name val="Arial"/>
      <family val="2"/>
      <charset val="204"/>
    </font>
    <font>
      <b/>
      <i/>
      <u/>
      <sz val="11"/>
      <color indexed="8"/>
      <name val="Calibri"/>
      <family val="2"/>
      <charset val="204"/>
    </font>
    <font>
      <b/>
      <u/>
      <sz val="12"/>
      <color theme="1"/>
      <name val="Calibri"/>
      <family val="2"/>
      <charset val="204"/>
      <scheme val="minor"/>
    </font>
    <font>
      <sz val="9"/>
      <color indexed="8"/>
      <name val="Times New Roman CYR"/>
    </font>
    <font>
      <b/>
      <sz val="9"/>
      <name val="Arial"/>
      <family val="2"/>
      <charset val="204"/>
    </font>
    <font>
      <b/>
      <u/>
      <sz val="10"/>
      <name val="Arial"/>
      <family val="2"/>
      <charset val="204"/>
    </font>
    <font>
      <b/>
      <sz val="12"/>
      <name val="Arial"/>
      <family val="2"/>
      <charset val="204"/>
    </font>
    <font>
      <sz val="7"/>
      <name val="Arial"/>
      <family val="2"/>
      <charset val="204"/>
    </font>
    <font>
      <b/>
      <sz val="8"/>
      <name val="Arial"/>
      <family val="2"/>
      <charset val="204"/>
    </font>
    <font>
      <b/>
      <sz val="7"/>
      <name val="Arial"/>
      <family val="2"/>
      <charset val="204"/>
    </font>
    <font>
      <sz val="8"/>
      <name val="Arial"/>
      <family val="2"/>
      <charset val="204"/>
    </font>
    <font>
      <sz val="10"/>
      <name val="Arial"/>
      <family val="2"/>
      <charset val="204"/>
    </font>
    <font>
      <b/>
      <u/>
      <sz val="12"/>
      <name val="Arial Cyr"/>
      <charset val="204"/>
    </font>
    <font>
      <b/>
      <sz val="11"/>
      <color indexed="8"/>
      <name val="Calibri"/>
      <family val="2"/>
      <charset val="204"/>
    </font>
    <font>
      <sz val="11"/>
      <name val="Arial Cyr"/>
      <charset val="204"/>
    </font>
    <font>
      <sz val="11"/>
      <color indexed="8"/>
      <name val="Arial"/>
      <family val="2"/>
      <charset val="204"/>
    </font>
    <font>
      <b/>
      <sz val="6"/>
      <color indexed="8"/>
      <name val="Times New Roman"/>
      <family val="1"/>
      <charset val="204"/>
    </font>
    <font>
      <b/>
      <sz val="6"/>
      <name val="Times New Roman"/>
      <family val="1"/>
      <charset val="204"/>
    </font>
    <font>
      <b/>
      <sz val="12"/>
      <color indexed="8"/>
      <name val="Times New Roman CYR"/>
      <charset val="204"/>
    </font>
    <font>
      <sz val="11"/>
      <name val="Times New Roman CYR"/>
    </font>
    <font>
      <sz val="11"/>
      <color indexed="8"/>
      <name val="Times New Roman CYR"/>
    </font>
    <font>
      <sz val="8"/>
      <color theme="1"/>
      <name val="Calibri"/>
      <family val="2"/>
      <charset val="204"/>
      <scheme val="minor"/>
    </font>
    <font>
      <b/>
      <sz val="16"/>
      <name val="Times New Roman"/>
      <family val="1"/>
      <charset val="204"/>
    </font>
    <font>
      <u/>
      <sz val="10"/>
      <name val="Arial"/>
      <family val="2"/>
      <charset val="204"/>
    </font>
    <font>
      <u/>
      <sz val="11"/>
      <color indexed="8"/>
      <name val="Calibri"/>
      <family val="2"/>
      <charset val="204"/>
    </font>
    <font>
      <sz val="14"/>
      <color theme="1"/>
      <name val="Calibri"/>
      <family val="2"/>
      <charset val="204"/>
      <scheme val="minor"/>
    </font>
    <font>
      <b/>
      <sz val="12"/>
      <name val="Arial Cyr"/>
      <family val="2"/>
      <charset val="204"/>
    </font>
    <font>
      <b/>
      <sz val="10"/>
      <name val="Arial Cyr"/>
      <family val="2"/>
      <charset val="204"/>
    </font>
    <font>
      <sz val="10"/>
      <color theme="1"/>
      <name val="Times New Roman"/>
      <family val="1"/>
      <charset val="204"/>
    </font>
    <font>
      <sz val="6"/>
      <name val="Times New Roman"/>
      <family val="1"/>
      <charset val="204"/>
    </font>
    <font>
      <b/>
      <sz val="7"/>
      <name val="Times New Roman"/>
      <family val="1"/>
      <charset val="204"/>
    </font>
    <font>
      <sz val="7"/>
      <name val="Times New Roman"/>
      <family val="1"/>
      <charset val="204"/>
    </font>
    <font>
      <b/>
      <sz val="9"/>
      <name val="Times New Roman"/>
      <family val="1"/>
      <charset val="204"/>
    </font>
    <font>
      <b/>
      <sz val="12"/>
      <color theme="1"/>
      <name val="Calibri"/>
      <family val="2"/>
      <charset val="204"/>
      <scheme val="minor"/>
    </font>
  </fonts>
  <fills count="6">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s>
  <borders count="43">
    <border>
      <left/>
      <right/>
      <top/>
      <bottom/>
      <diagonal/>
    </border>
    <border>
      <left/>
      <right/>
      <top style="thin">
        <color indexed="8"/>
      </top>
      <bottom style="thin">
        <color indexed="64"/>
      </bottom>
      <diagonal/>
    </border>
    <border>
      <left/>
      <right/>
      <top style="thin">
        <color indexed="64"/>
      </top>
      <bottom style="thin">
        <color indexed="8"/>
      </bottom>
      <diagonal/>
    </border>
    <border>
      <left/>
      <right/>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top style="thin">
        <color indexed="64"/>
      </top>
      <bottom/>
      <diagonal/>
    </border>
    <border>
      <left/>
      <right style="thin">
        <color indexed="8"/>
      </right>
      <top/>
      <bottom style="thin">
        <color indexed="8"/>
      </bottom>
      <diagonal/>
    </border>
    <border>
      <left style="thin">
        <color indexed="64"/>
      </left>
      <right style="thin">
        <color indexed="8"/>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64"/>
      </top>
      <bottom style="thin">
        <color indexed="8"/>
      </bottom>
      <diagonal/>
    </border>
    <border>
      <left/>
      <right style="thin">
        <color indexed="8"/>
      </right>
      <top style="thin">
        <color indexed="8"/>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top style="thin">
        <color indexed="8"/>
      </top>
      <bottom/>
      <diagonal/>
    </border>
    <border>
      <left style="thin">
        <color indexed="8"/>
      </left>
      <right/>
      <top/>
      <bottom style="thin">
        <color indexed="8"/>
      </bottom>
      <diagonal/>
    </border>
    <border>
      <left style="thin">
        <color indexed="8"/>
      </left>
      <right style="thin">
        <color indexed="64"/>
      </right>
      <top style="thin">
        <color indexed="64"/>
      </top>
      <bottom style="thin">
        <color indexed="8"/>
      </bottom>
      <diagonal/>
    </border>
    <border>
      <left/>
      <right/>
      <top style="thin">
        <color indexed="8"/>
      </top>
      <bottom/>
      <diagonal/>
    </border>
  </borders>
  <cellStyleXfs count="4">
    <xf numFmtId="0" fontId="0" fillId="0" borderId="0"/>
    <xf numFmtId="0" fontId="1" fillId="0" borderId="0"/>
    <xf numFmtId="0" fontId="1" fillId="0" borderId="0"/>
    <xf numFmtId="0" fontId="67" fillId="0" borderId="0"/>
  </cellStyleXfs>
  <cellXfs count="540">
    <xf numFmtId="0" fontId="0" fillId="0" borderId="0" xfId="0"/>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8" fillId="0" borderId="3" xfId="0" applyFont="1" applyBorder="1" applyAlignment="1">
      <alignment horizontal="center" vertical="center"/>
    </xf>
    <xf numFmtId="0" fontId="11" fillId="0" borderId="10"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0" fillId="0" borderId="10" xfId="0" applyFont="1" applyBorder="1" applyAlignment="1">
      <alignment horizontal="center" vertical="center" wrapText="1"/>
    </xf>
    <xf numFmtId="0" fontId="11" fillId="2" borderId="11"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2" fillId="4" borderId="5" xfId="1" applyFont="1" applyFill="1" applyBorder="1" applyAlignment="1">
      <alignment horizontal="center" vertical="center" wrapText="1"/>
    </xf>
    <xf numFmtId="0" fontId="12" fillId="5" borderId="5" xfId="1" applyFont="1" applyFill="1" applyBorder="1" applyAlignment="1">
      <alignment horizontal="center" vertical="center" wrapText="1"/>
    </xf>
    <xf numFmtId="0" fontId="12" fillId="4" borderId="5" xfId="1" applyFont="1" applyFill="1" applyBorder="1" applyAlignment="1">
      <alignment vertical="center" wrapText="1"/>
    </xf>
    <xf numFmtId="0" fontId="14" fillId="5" borderId="10" xfId="1" applyFont="1" applyFill="1" applyBorder="1" applyAlignment="1">
      <alignment horizontal="center" vertical="center" wrapText="1"/>
    </xf>
    <xf numFmtId="2" fontId="15" fillId="0" borderId="10" xfId="0" applyNumberFormat="1" applyFont="1" applyBorder="1" applyAlignment="1">
      <alignment vertical="center"/>
    </xf>
    <xf numFmtId="2" fontId="15" fillId="5" borderId="10" xfId="0" applyNumberFormat="1" applyFont="1" applyFill="1" applyBorder="1" applyAlignment="1">
      <alignment vertical="center"/>
    </xf>
    <xf numFmtId="2" fontId="15" fillId="0" borderId="10" xfId="0" applyNumberFormat="1" applyFont="1" applyBorder="1" applyAlignment="1">
      <alignment horizontal="center" vertical="center"/>
    </xf>
    <xf numFmtId="0" fontId="12" fillId="5" borderId="5" xfId="1" applyFont="1" applyFill="1" applyBorder="1" applyAlignment="1">
      <alignment horizontal="left" vertical="center" wrapText="1"/>
    </xf>
    <xf numFmtId="0" fontId="12" fillId="5" borderId="11" xfId="1" applyFont="1" applyFill="1" applyBorder="1" applyAlignment="1">
      <alignment horizontal="center" vertical="center" wrapText="1"/>
    </xf>
    <xf numFmtId="2" fontId="12" fillId="5" borderId="5" xfId="1" applyNumberFormat="1" applyFont="1" applyFill="1" applyBorder="1" applyAlignment="1">
      <alignment horizontal="center" vertical="center" wrapText="1"/>
    </xf>
    <xf numFmtId="0" fontId="12" fillId="5" borderId="16" xfId="1" applyFont="1" applyFill="1" applyBorder="1" applyAlignment="1">
      <alignment horizontal="center" vertical="center" wrapText="1"/>
    </xf>
    <xf numFmtId="0" fontId="12" fillId="5" borderId="16" xfId="1" applyFont="1" applyFill="1" applyBorder="1" applyAlignment="1">
      <alignment horizontal="left" vertical="center" wrapText="1"/>
    </xf>
    <xf numFmtId="0" fontId="12" fillId="5" borderId="13" xfId="1" applyFont="1" applyFill="1" applyBorder="1" applyAlignment="1">
      <alignment horizontal="center" vertical="center" wrapText="1"/>
    </xf>
    <xf numFmtId="0" fontId="15" fillId="5" borderId="10" xfId="0" applyFont="1" applyFill="1" applyBorder="1" applyAlignment="1">
      <alignment vertical="center"/>
    </xf>
    <xf numFmtId="0" fontId="18" fillId="5" borderId="5" xfId="1" applyFont="1" applyFill="1" applyBorder="1" applyAlignment="1">
      <alignment horizontal="left" vertical="center" wrapText="1"/>
    </xf>
    <xf numFmtId="0" fontId="12" fillId="4" borderId="19" xfId="1" applyFont="1" applyFill="1" applyBorder="1" applyAlignment="1">
      <alignment horizontal="center" vertical="center" wrapText="1"/>
    </xf>
    <xf numFmtId="0" fontId="12" fillId="5" borderId="6" xfId="1" applyFont="1" applyFill="1" applyBorder="1" applyAlignment="1">
      <alignment horizontal="left" vertical="center" wrapText="1"/>
    </xf>
    <xf numFmtId="0" fontId="0" fillId="0" borderId="10" xfId="0" applyBorder="1"/>
    <xf numFmtId="2" fontId="21" fillId="0" borderId="9" xfId="0" applyNumberFormat="1" applyFont="1" applyBorder="1" applyAlignment="1">
      <alignment vertical="center"/>
    </xf>
    <xf numFmtId="0" fontId="21" fillId="0" borderId="9" xfId="0" applyFont="1" applyBorder="1" applyAlignment="1">
      <alignment vertical="center"/>
    </xf>
    <xf numFmtId="0" fontId="25" fillId="3" borderId="4" xfId="0" applyFont="1" applyFill="1" applyBorder="1" applyAlignment="1">
      <alignment horizontal="center" vertical="center" wrapText="1"/>
    </xf>
    <xf numFmtId="0" fontId="25" fillId="3" borderId="9"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3" borderId="10" xfId="0" applyFont="1" applyFill="1" applyBorder="1" applyAlignment="1">
      <alignment horizontal="center" vertical="center" wrapText="1"/>
    </xf>
    <xf numFmtId="0" fontId="24" fillId="0" borderId="10" xfId="0" applyFont="1" applyBorder="1" applyAlignment="1">
      <alignment horizontal="center" vertical="center" wrapText="1"/>
    </xf>
    <xf numFmtId="0" fontId="27" fillId="0" borderId="10" xfId="0" applyFont="1" applyBorder="1" applyAlignment="1">
      <alignment horizontal="center" vertical="top" wrapText="1"/>
    </xf>
    <xf numFmtId="0" fontId="29" fillId="3" borderId="10" xfId="0" applyFont="1" applyFill="1" applyBorder="1" applyAlignment="1">
      <alignment horizontal="center" vertical="center" wrapText="1"/>
    </xf>
    <xf numFmtId="2" fontId="29" fillId="3" borderId="10" xfId="0" applyNumberFormat="1" applyFont="1" applyFill="1" applyBorder="1" applyAlignment="1">
      <alignment horizontal="center" vertical="center" wrapText="1"/>
    </xf>
    <xf numFmtId="0" fontId="29" fillId="3" borderId="10" xfId="0" applyNumberFormat="1" applyFont="1" applyFill="1" applyBorder="1" applyAlignment="1">
      <alignment horizontal="center" vertical="center" wrapText="1"/>
    </xf>
    <xf numFmtId="0" fontId="27" fillId="3" borderId="10" xfId="0" applyFont="1" applyFill="1" applyBorder="1" applyAlignment="1">
      <alignment horizontal="center" vertical="center" wrapText="1"/>
    </xf>
    <xf numFmtId="2" fontId="27" fillId="3" borderId="10" xfId="0" applyNumberFormat="1" applyFont="1" applyFill="1" applyBorder="1" applyAlignment="1">
      <alignment horizontal="center" vertical="center" wrapText="1"/>
    </xf>
    <xf numFmtId="2" fontId="32" fillId="3" borderId="10" xfId="0" applyNumberFormat="1" applyFont="1" applyFill="1" applyBorder="1" applyAlignment="1">
      <alignment horizontal="center" vertical="center" wrapText="1"/>
    </xf>
    <xf numFmtId="0" fontId="32" fillId="3" borderId="10" xfId="0" applyFont="1" applyFill="1" applyBorder="1" applyAlignment="1">
      <alignment horizontal="center" vertical="center" wrapText="1"/>
    </xf>
    <xf numFmtId="0" fontId="34" fillId="0" borderId="10" xfId="0" applyFont="1" applyBorder="1" applyAlignment="1">
      <alignment vertical="top" wrapText="1"/>
    </xf>
    <xf numFmtId="0" fontId="34" fillId="0" borderId="8" xfId="0" applyFont="1" applyBorder="1" applyAlignment="1">
      <alignment vertical="top" wrapText="1"/>
    </xf>
    <xf numFmtId="0" fontId="34" fillId="0" borderId="10" xfId="0" applyFont="1" applyBorder="1" applyAlignment="1">
      <alignment horizontal="justify" vertical="top" wrapText="1"/>
    </xf>
    <xf numFmtId="0" fontId="34" fillId="0" borderId="8" xfId="0" applyFont="1" applyBorder="1" applyAlignment="1">
      <alignment horizontal="justify" vertical="top" wrapText="1"/>
    </xf>
    <xf numFmtId="0" fontId="35" fillId="0" borderId="10" xfId="0" applyFont="1" applyBorder="1" applyAlignment="1">
      <alignment horizontal="center" wrapText="1"/>
    </xf>
    <xf numFmtId="0" fontId="37" fillId="0" borderId="24" xfId="0" applyFont="1" applyBorder="1" applyAlignment="1">
      <alignment horizontal="left" wrapText="1"/>
    </xf>
    <xf numFmtId="0" fontId="37" fillId="0" borderId="0" xfId="0" applyFont="1" applyAlignment="1">
      <alignment wrapText="1"/>
    </xf>
    <xf numFmtId="0" fontId="36" fillId="0" borderId="0" xfId="0" applyFont="1" applyBorder="1" applyAlignment="1">
      <alignment horizontal="center"/>
    </xf>
    <xf numFmtId="0" fontId="36" fillId="0" borderId="0" xfId="0" applyFont="1" applyBorder="1"/>
    <xf numFmtId="0" fontId="40" fillId="3" borderId="4" xfId="0" applyFont="1" applyFill="1" applyBorder="1" applyAlignment="1">
      <alignment horizontal="center" vertical="center" wrapText="1"/>
    </xf>
    <xf numFmtId="0" fontId="40" fillId="3" borderId="9" xfId="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3" borderId="10" xfId="0" applyFont="1" applyFill="1" applyBorder="1" applyAlignment="1">
      <alignment horizontal="center" vertical="center" wrapText="1"/>
    </xf>
    <xf numFmtId="0" fontId="37" fillId="0" borderId="25" xfId="0" applyFont="1" applyBorder="1" applyAlignment="1">
      <alignment horizontal="center" vertical="center" wrapText="1"/>
    </xf>
    <xf numFmtId="0" fontId="42" fillId="3" borderId="12" xfId="0" applyFont="1" applyFill="1" applyBorder="1" applyAlignment="1">
      <alignment horizontal="center" vertical="center" wrapText="1"/>
    </xf>
    <xf numFmtId="0" fontId="42" fillId="3" borderId="4" xfId="0" applyFont="1" applyFill="1" applyBorder="1" applyAlignment="1">
      <alignment horizontal="center" vertical="center" wrapText="1"/>
    </xf>
    <xf numFmtId="0" fontId="43" fillId="0" borderId="10" xfId="0" applyFont="1" applyBorder="1" applyAlignment="1">
      <alignment horizontal="center" vertical="top" wrapText="1"/>
    </xf>
    <xf numFmtId="0" fontId="32" fillId="3" borderId="10" xfId="0" applyFont="1" applyFill="1" applyBorder="1" applyAlignment="1">
      <alignment horizontal="left" vertical="center" wrapText="1"/>
    </xf>
    <xf numFmtId="0" fontId="32" fillId="0" borderId="10" xfId="0" applyFont="1" applyFill="1" applyBorder="1" applyAlignment="1">
      <alignment horizontal="center" vertical="center" wrapText="1"/>
    </xf>
    <xf numFmtId="0" fontId="44" fillId="0" borderId="10" xfId="0" applyFont="1" applyBorder="1" applyAlignment="1">
      <alignment horizontal="left" vertical="top" wrapText="1"/>
    </xf>
    <xf numFmtId="0" fontId="43" fillId="0" borderId="10" xfId="0" applyFont="1" applyFill="1" applyBorder="1" applyAlignment="1">
      <alignment horizontal="center" vertical="top" wrapText="1"/>
    </xf>
    <xf numFmtId="0" fontId="44" fillId="0" borderId="10" xfId="0" applyFont="1" applyBorder="1" applyAlignment="1">
      <alignment horizontal="justify" vertical="top" wrapText="1"/>
    </xf>
    <xf numFmtId="0" fontId="44" fillId="0" borderId="10" xfId="0" applyFont="1" applyFill="1" applyBorder="1" applyAlignment="1">
      <alignment horizontal="left" vertical="top" wrapText="1"/>
    </xf>
    <xf numFmtId="0" fontId="39" fillId="0" borderId="10" xfId="0" applyFont="1" applyBorder="1"/>
    <xf numFmtId="0" fontId="37" fillId="0" borderId="10" xfId="0" applyFont="1" applyBorder="1" applyAlignment="1">
      <alignment horizontal="left" wrapText="1"/>
    </xf>
    <xf numFmtId="0" fontId="43" fillId="0" borderId="10" xfId="0" applyFont="1" applyBorder="1" applyAlignment="1">
      <alignment horizontal="center" wrapText="1"/>
    </xf>
    <xf numFmtId="0" fontId="37" fillId="0" borderId="10" xfId="0" applyFont="1" applyBorder="1" applyAlignment="1">
      <alignment wrapText="1"/>
    </xf>
    <xf numFmtId="0" fontId="39" fillId="0" borderId="0" xfId="0" applyFont="1"/>
    <xf numFmtId="0" fontId="43" fillId="0" borderId="0" xfId="0" applyFont="1" applyBorder="1" applyAlignment="1">
      <alignment horizontal="center"/>
    </xf>
    <xf numFmtId="0" fontId="43" fillId="0" borderId="0" xfId="0" applyFont="1" applyBorder="1"/>
    <xf numFmtId="0" fontId="45" fillId="0" borderId="10" xfId="0" applyFont="1" applyFill="1" applyBorder="1" applyAlignment="1">
      <alignment horizontal="center" vertical="center" wrapText="1"/>
    </xf>
    <xf numFmtId="0" fontId="46" fillId="0" borderId="25" xfId="0" applyFont="1" applyBorder="1" applyAlignment="1">
      <alignment horizontal="center" vertical="center" wrapText="1"/>
    </xf>
    <xf numFmtId="0" fontId="33" fillId="3" borderId="12"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27" fillId="0" borderId="8" xfId="0" applyFont="1" applyBorder="1" applyAlignment="1">
      <alignment horizontal="right" vertical="top" wrapText="1"/>
    </xf>
    <xf numFmtId="4" fontId="27" fillId="0" borderId="10" xfId="0" applyNumberFormat="1" applyFont="1" applyBorder="1" applyAlignment="1">
      <alignment horizontal="right" vertical="top" wrapText="1"/>
    </xf>
    <xf numFmtId="0" fontId="31" fillId="0" borderId="10" xfId="0" applyFont="1" applyBorder="1" applyAlignment="1">
      <alignment horizontal="center" wrapText="1"/>
    </xf>
    <xf numFmtId="4" fontId="31" fillId="0" borderId="10" xfId="0" applyNumberFormat="1" applyFont="1" applyBorder="1" applyAlignment="1">
      <alignment horizontal="right" vertical="top"/>
    </xf>
    <xf numFmtId="0" fontId="37" fillId="0" borderId="0" xfId="0" applyFont="1" applyAlignment="1">
      <alignment vertical="center" wrapText="1"/>
    </xf>
    <xf numFmtId="0" fontId="37" fillId="0" borderId="0" xfId="0" applyFont="1" applyBorder="1" applyAlignment="1">
      <alignment wrapText="1"/>
    </xf>
    <xf numFmtId="0" fontId="46" fillId="0" borderId="9" xfId="0" applyFont="1" applyBorder="1" applyAlignment="1">
      <alignment horizontal="center" vertical="center" wrapText="1"/>
    </xf>
    <xf numFmtId="0" fontId="33" fillId="3" borderId="7" xfId="0" applyFont="1" applyFill="1" applyBorder="1" applyAlignment="1">
      <alignment horizontal="center" vertical="center" wrapText="1"/>
    </xf>
    <xf numFmtId="0" fontId="33" fillId="3" borderId="10" xfId="0" applyFont="1" applyFill="1" applyBorder="1" applyAlignment="1">
      <alignment horizontal="center" vertical="center" wrapText="1"/>
    </xf>
    <xf numFmtId="0" fontId="31" fillId="0" borderId="10" xfId="0" applyFont="1" applyBorder="1" applyAlignment="1">
      <alignment horizontal="center" vertical="center" wrapText="1"/>
    </xf>
    <xf numFmtId="0" fontId="37" fillId="0" borderId="10" xfId="0" applyFont="1" applyBorder="1" applyAlignment="1">
      <alignment horizontal="center" vertical="center" wrapText="1"/>
    </xf>
    <xf numFmtId="14" fontId="37" fillId="3" borderId="10" xfId="0" applyNumberFormat="1" applyFont="1" applyFill="1" applyBorder="1" applyAlignment="1">
      <alignment horizontal="center" vertical="center" wrapText="1"/>
    </xf>
    <xf numFmtId="0" fontId="37" fillId="3" borderId="10" xfId="0" applyFont="1" applyFill="1" applyBorder="1" applyAlignment="1">
      <alignment horizontal="center" vertical="center" wrapText="1"/>
    </xf>
    <xf numFmtId="0" fontId="42" fillId="3" borderId="10" xfId="0" applyFont="1" applyFill="1" applyBorder="1" applyAlignment="1">
      <alignment horizontal="center" vertical="center" wrapText="1"/>
    </xf>
    <xf numFmtId="2" fontId="37" fillId="3" borderId="10" xfId="0" applyNumberFormat="1" applyFont="1" applyFill="1" applyBorder="1" applyAlignment="1">
      <alignment horizontal="center" vertical="center" wrapText="1"/>
    </xf>
    <xf numFmtId="2" fontId="37" fillId="0" borderId="0" xfId="0" applyNumberFormat="1" applyFont="1" applyAlignment="1">
      <alignment horizontal="center" vertical="center" wrapText="1"/>
    </xf>
    <xf numFmtId="0" fontId="37" fillId="0" borderId="22" xfId="0" applyFont="1" applyBorder="1" applyAlignment="1">
      <alignment horizontal="center" vertical="center" wrapText="1"/>
    </xf>
    <xf numFmtId="2" fontId="42" fillId="3" borderId="10" xfId="0" applyNumberFormat="1" applyFont="1" applyFill="1" applyBorder="1" applyAlignment="1">
      <alignment horizontal="center" vertical="center" wrapText="1"/>
    </xf>
    <xf numFmtId="0" fontId="37" fillId="3" borderId="22" xfId="0" applyFont="1" applyFill="1" applyBorder="1" applyAlignment="1">
      <alignment horizontal="center" vertical="center" wrapText="1"/>
    </xf>
    <xf numFmtId="0" fontId="35" fillId="3" borderId="22" xfId="0" applyFont="1" applyFill="1" applyBorder="1" applyAlignment="1">
      <alignment horizontal="center" wrapText="1"/>
    </xf>
    <xf numFmtId="0" fontId="35" fillId="3" borderId="10" xfId="0" applyFont="1" applyFill="1" applyBorder="1" applyAlignment="1">
      <alignment horizontal="center" wrapText="1"/>
    </xf>
    <xf numFmtId="2" fontId="35" fillId="0" borderId="10" xfId="0" applyNumberFormat="1" applyFont="1" applyBorder="1" applyAlignment="1">
      <alignment horizontal="center" wrapText="1"/>
    </xf>
    <xf numFmtId="1" fontId="35" fillId="0" borderId="10" xfId="0" applyNumberFormat="1" applyFont="1" applyBorder="1" applyAlignment="1">
      <alignment horizontal="center" wrapText="1"/>
    </xf>
    <xf numFmtId="0" fontId="35" fillId="0" borderId="0" xfId="0" applyFont="1" applyAlignment="1">
      <alignment horizontal="center" wrapText="1"/>
    </xf>
    <xf numFmtId="0" fontId="35" fillId="0" borderId="0" xfId="0" applyFont="1" applyBorder="1" applyAlignment="1">
      <alignment wrapText="1"/>
    </xf>
    <xf numFmtId="2" fontId="35" fillId="0" borderId="0" xfId="0" applyNumberFormat="1" applyFont="1" applyBorder="1" applyAlignment="1">
      <alignment wrapText="1"/>
    </xf>
    <xf numFmtId="0" fontId="37" fillId="0" borderId="0" xfId="0" applyFont="1" applyAlignment="1"/>
    <xf numFmtId="0" fontId="37" fillId="0" borderId="0" xfId="0" applyFont="1" applyAlignment="1">
      <alignment horizontal="left"/>
    </xf>
    <xf numFmtId="2" fontId="37" fillId="0" borderId="0" xfId="0" applyNumberFormat="1" applyFont="1" applyBorder="1" applyAlignment="1">
      <alignment wrapText="1"/>
    </xf>
    <xf numFmtId="2" fontId="37" fillId="0" borderId="0" xfId="0" applyNumberFormat="1" applyFont="1" applyAlignment="1">
      <alignment wrapText="1"/>
    </xf>
    <xf numFmtId="0" fontId="48" fillId="0" borderId="10" xfId="0" applyFont="1" applyBorder="1" applyAlignment="1">
      <alignment horizontal="center" vertical="center" wrapText="1"/>
    </xf>
    <xf numFmtId="0" fontId="51" fillId="0" borderId="10" xfId="0" applyFont="1" applyBorder="1"/>
    <xf numFmtId="1" fontId="51" fillId="0" borderId="10" xfId="0" applyNumberFormat="1" applyFont="1" applyBorder="1"/>
    <xf numFmtId="2" fontId="51" fillId="0" borderId="10" xfId="0" applyNumberFormat="1" applyFont="1" applyBorder="1"/>
    <xf numFmtId="164" fontId="51" fillId="0" borderId="10" xfId="0" applyNumberFormat="1" applyFont="1" applyBorder="1"/>
    <xf numFmtId="0" fontId="51" fillId="0" borderId="0" xfId="0" applyFont="1"/>
    <xf numFmtId="1" fontId="51" fillId="0" borderId="0" xfId="0" applyNumberFormat="1" applyFont="1"/>
    <xf numFmtId="2" fontId="51" fillId="0" borderId="0" xfId="0" applyNumberFormat="1" applyFont="1"/>
    <xf numFmtId="164" fontId="51" fillId="0" borderId="0" xfId="0" applyNumberFormat="1" applyFont="1"/>
    <xf numFmtId="0" fontId="1" fillId="0" borderId="0" xfId="2"/>
    <xf numFmtId="0" fontId="37" fillId="0" borderId="0" xfId="2" applyFont="1" applyAlignment="1">
      <alignment wrapText="1"/>
    </xf>
    <xf numFmtId="0" fontId="36" fillId="0" borderId="0" xfId="2" applyFont="1" applyBorder="1" applyAlignment="1">
      <alignment horizontal="center"/>
    </xf>
    <xf numFmtId="0" fontId="36" fillId="0" borderId="0" xfId="2" applyFont="1" applyBorder="1"/>
    <xf numFmtId="0" fontId="56" fillId="0" borderId="0" xfId="2" applyFont="1"/>
    <xf numFmtId="0" fontId="1" fillId="0" borderId="0" xfId="2" applyAlignment="1"/>
    <xf numFmtId="0" fontId="27" fillId="0" borderId="10" xfId="0" applyFont="1" applyFill="1" applyBorder="1" applyAlignment="1">
      <alignment horizontal="center" vertical="top" wrapText="1"/>
    </xf>
    <xf numFmtId="0" fontId="34" fillId="0" borderId="8" xfId="0" applyFont="1" applyFill="1" applyBorder="1" applyAlignment="1">
      <alignment horizontal="justify" vertical="top" wrapText="1"/>
    </xf>
    <xf numFmtId="0" fontId="27" fillId="0" borderId="8" xfId="0" applyFont="1" applyFill="1" applyBorder="1" applyAlignment="1">
      <alignment horizontal="right" vertical="top" wrapText="1"/>
    </xf>
    <xf numFmtId="0" fontId="0" fillId="0" borderId="10" xfId="0" applyBorder="1" applyAlignment="1">
      <alignment horizontal="center"/>
    </xf>
    <xf numFmtId="0" fontId="0" fillId="0" borderId="10" xfId="0" applyFont="1" applyBorder="1" applyAlignment="1">
      <alignment horizontal="center"/>
    </xf>
    <xf numFmtId="2" fontId="0" fillId="0" borderId="10" xfId="0" applyNumberFormat="1" applyBorder="1" applyAlignment="1">
      <alignment horizontal="center"/>
    </xf>
    <xf numFmtId="2" fontId="0" fillId="0" borderId="10" xfId="0" applyNumberFormat="1" applyFont="1" applyBorder="1" applyAlignment="1">
      <alignment horizontal="center"/>
    </xf>
    <xf numFmtId="0" fontId="0" fillId="0" borderId="10" xfId="0" applyFont="1" applyBorder="1"/>
    <xf numFmtId="0" fontId="0" fillId="0" borderId="10" xfId="0" applyFont="1" applyBorder="1" applyAlignment="1">
      <alignment horizontal="left" wrapText="1"/>
    </xf>
    <xf numFmtId="0" fontId="0" fillId="0" borderId="10" xfId="0" applyFill="1" applyBorder="1" applyAlignment="1">
      <alignment horizontal="center"/>
    </xf>
    <xf numFmtId="0" fontId="46" fillId="0" borderId="10" xfId="0" applyFont="1" applyBorder="1" applyAlignment="1">
      <alignment horizontal="center" vertical="center" wrapText="1"/>
    </xf>
    <xf numFmtId="0" fontId="27" fillId="0" borderId="10" xfId="0" applyFont="1" applyBorder="1" applyAlignment="1">
      <alignment horizontal="center" vertical="center" wrapText="1"/>
    </xf>
    <xf numFmtId="4" fontId="27" fillId="0" borderId="10" xfId="0" applyNumberFormat="1" applyFont="1" applyBorder="1" applyAlignment="1">
      <alignment horizontal="center" vertical="center" wrapText="1"/>
    </xf>
    <xf numFmtId="0" fontId="27" fillId="0" borderId="8" xfId="0" applyFont="1" applyFill="1" applyBorder="1" applyAlignment="1">
      <alignment horizontal="center" vertical="center" wrapText="1"/>
    </xf>
    <xf numFmtId="0" fontId="33" fillId="3" borderId="24" xfId="0" applyFont="1" applyFill="1" applyBorder="1" applyAlignment="1">
      <alignment horizontal="center" vertical="center" wrapText="1"/>
    </xf>
    <xf numFmtId="0" fontId="59" fillId="0" borderId="10" xfId="0" applyFont="1" applyBorder="1" applyAlignment="1">
      <alignment vertical="top" wrapText="1"/>
    </xf>
    <xf numFmtId="2" fontId="35" fillId="0" borderId="23" xfId="0" applyNumberFormat="1" applyFont="1" applyBorder="1" applyAlignment="1">
      <alignment horizontal="center" wrapText="1"/>
    </xf>
    <xf numFmtId="0" fontId="55" fillId="0" borderId="0" xfId="0" applyFont="1"/>
    <xf numFmtId="0" fontId="64" fillId="0" borderId="10" xfId="0" applyFont="1" applyBorder="1" applyAlignment="1">
      <alignment horizontal="center" vertical="center" wrapText="1"/>
    </xf>
    <xf numFmtId="0" fontId="65" fillId="0" borderId="10" xfId="0" applyFont="1" applyBorder="1" applyAlignment="1">
      <alignment horizontal="center" vertical="center"/>
    </xf>
    <xf numFmtId="0" fontId="65" fillId="0" borderId="8" xfId="0" applyFont="1" applyBorder="1" applyAlignment="1">
      <alignment horizontal="center" vertical="center"/>
    </xf>
    <xf numFmtId="0" fontId="66" fillId="0" borderId="10" xfId="0" applyFont="1" applyBorder="1" applyAlignment="1">
      <alignment horizontal="center" vertical="center"/>
    </xf>
    <xf numFmtId="0" fontId="60" fillId="0" borderId="31" xfId="0" applyFont="1" applyBorder="1" applyAlignment="1">
      <alignment horizontal="left" vertical="center" wrapText="1"/>
    </xf>
    <xf numFmtId="0" fontId="30" fillId="0" borderId="10" xfId="0" applyFont="1" applyBorder="1" applyAlignment="1">
      <alignment vertical="center"/>
    </xf>
    <xf numFmtId="2" fontId="30" fillId="0" borderId="10" xfId="0" applyNumberFormat="1" applyFont="1" applyBorder="1" applyAlignment="1">
      <alignment vertical="center"/>
    </xf>
    <xf numFmtId="0" fontId="30" fillId="0" borderId="10" xfId="0" applyFont="1" applyFill="1" applyBorder="1" applyAlignment="1">
      <alignment horizontal="right" vertical="center"/>
    </xf>
    <xf numFmtId="0" fontId="60" fillId="0" borderId="7" xfId="0" applyFont="1" applyBorder="1" applyAlignment="1">
      <alignment horizontal="left" vertical="center" wrapText="1"/>
    </xf>
    <xf numFmtId="0" fontId="60" fillId="0" borderId="33" xfId="0" applyFont="1" applyBorder="1" applyAlignment="1">
      <alignment horizontal="left" vertical="center" wrapText="1"/>
    </xf>
    <xf numFmtId="0" fontId="66" fillId="0" borderId="10" xfId="0" applyFont="1" applyFill="1" applyBorder="1" applyAlignment="1">
      <alignment horizontal="center" vertical="center"/>
    </xf>
    <xf numFmtId="0" fontId="30" fillId="0" borderId="10" xfId="0" applyFont="1" applyFill="1" applyBorder="1" applyAlignment="1">
      <alignment vertical="center"/>
    </xf>
    <xf numFmtId="2" fontId="30" fillId="0" borderId="10" xfId="0" applyNumberFormat="1" applyFont="1" applyFill="1" applyBorder="1" applyAlignment="1">
      <alignment vertical="center"/>
    </xf>
    <xf numFmtId="0" fontId="60" fillId="0" borderId="33" xfId="0" applyFont="1" applyFill="1" applyBorder="1" applyAlignment="1">
      <alignment horizontal="left" vertical="center" wrapText="1"/>
    </xf>
    <xf numFmtId="0" fontId="30" fillId="0" borderId="9" xfId="0" applyFont="1" applyFill="1" applyBorder="1" applyAlignment="1">
      <alignment vertical="center"/>
    </xf>
    <xf numFmtId="2" fontId="30" fillId="0" borderId="9" xfId="0" applyNumberFormat="1" applyFont="1" applyFill="1" applyBorder="1" applyAlignment="1">
      <alignment vertical="center"/>
    </xf>
    <xf numFmtId="0" fontId="60" fillId="0" borderId="12" xfId="0" applyFont="1" applyFill="1" applyBorder="1" applyAlignment="1">
      <alignment horizontal="left" vertical="center" wrapText="1"/>
    </xf>
    <xf numFmtId="0" fontId="60" fillId="0" borderId="35" xfId="0" applyFont="1" applyBorder="1" applyAlignment="1">
      <alignment horizontal="right" vertical="center"/>
    </xf>
    <xf numFmtId="2" fontId="60" fillId="0" borderId="35" xfId="0" applyNumberFormat="1" applyFont="1" applyBorder="1" applyAlignment="1">
      <alignment horizontal="right" vertical="center"/>
    </xf>
    <xf numFmtId="0" fontId="55" fillId="0" borderId="0" xfId="0" applyFont="1" applyBorder="1"/>
    <xf numFmtId="0" fontId="31" fillId="0" borderId="0" xfId="0" applyFont="1" applyAlignment="1">
      <alignment horizontal="center" wrapText="1"/>
    </xf>
    <xf numFmtId="0" fontId="37" fillId="0" borderId="0" xfId="0" applyFont="1" applyBorder="1" applyAlignment="1">
      <alignment horizontal="center" wrapText="1"/>
    </xf>
    <xf numFmtId="0" fontId="69" fillId="0" borderId="0" xfId="0" applyFont="1"/>
    <xf numFmtId="0" fontId="31" fillId="3" borderId="10" xfId="0" applyFont="1" applyFill="1" applyBorder="1" applyAlignment="1">
      <alignment horizontal="center" vertical="center" wrapText="1"/>
    </xf>
    <xf numFmtId="0" fontId="37" fillId="3" borderId="7" xfId="0" applyFont="1" applyFill="1" applyBorder="1" applyAlignment="1">
      <alignment horizontal="center" vertical="center" wrapText="1"/>
    </xf>
    <xf numFmtId="0" fontId="70" fillId="0" borderId="0" xfId="0" applyFont="1" applyAlignment="1">
      <alignment vertical="center"/>
    </xf>
    <xf numFmtId="0" fontId="70" fillId="0" borderId="0" xfId="0" applyFont="1" applyBorder="1" applyAlignment="1">
      <alignment vertical="center" wrapText="1"/>
    </xf>
    <xf numFmtId="2" fontId="34" fillId="0" borderId="8" xfId="0" applyNumberFormat="1" applyFont="1" applyBorder="1" applyAlignment="1">
      <alignment horizontal="right" vertical="top" wrapText="1"/>
    </xf>
    <xf numFmtId="0" fontId="72" fillId="0" borderId="25" xfId="0" applyFont="1" applyBorder="1" applyAlignment="1">
      <alignment horizontal="center" vertical="center" wrapText="1"/>
    </xf>
    <xf numFmtId="0" fontId="73" fillId="3" borderId="12" xfId="0" applyFont="1" applyFill="1" applyBorder="1" applyAlignment="1">
      <alignment horizontal="center" vertical="center" wrapText="1"/>
    </xf>
    <xf numFmtId="0" fontId="73" fillId="3" borderId="4" xfId="0" applyFont="1" applyFill="1" applyBorder="1" applyAlignment="1">
      <alignment horizontal="center" vertical="center" wrapText="1"/>
    </xf>
    <xf numFmtId="0" fontId="74" fillId="3" borderId="10" xfId="0" applyFont="1" applyFill="1" applyBorder="1" applyAlignment="1">
      <alignment vertical="center" wrapText="1"/>
    </xf>
    <xf numFmtId="0" fontId="75" fillId="3" borderId="8" xfId="0" applyFont="1" applyFill="1" applyBorder="1" applyAlignment="1">
      <alignment horizontal="center" vertical="top" wrapText="1"/>
    </xf>
    <xf numFmtId="0" fontId="76" fillId="3" borderId="8" xfId="0" applyFont="1" applyFill="1" applyBorder="1" applyAlignment="1">
      <alignment horizontal="center" vertical="top" wrapText="1"/>
    </xf>
    <xf numFmtId="0" fontId="27" fillId="0" borderId="10" xfId="0" applyFont="1" applyFill="1" applyBorder="1" applyAlignment="1">
      <alignment horizontal="center" vertical="center" wrapText="1"/>
    </xf>
    <xf numFmtId="0" fontId="74" fillId="0" borderId="10" xfId="0" applyFont="1" applyFill="1" applyBorder="1" applyAlignment="1">
      <alignment horizontal="justify" vertical="center" wrapText="1"/>
    </xf>
    <xf numFmtId="0" fontId="75" fillId="0" borderId="8" xfId="0" applyFont="1" applyFill="1" applyBorder="1" applyAlignment="1">
      <alignment horizontal="center" vertical="top" wrapText="1"/>
    </xf>
    <xf numFmtId="4" fontId="35" fillId="0" borderId="10" xfId="0" applyNumberFormat="1" applyFont="1" applyBorder="1" applyAlignment="1">
      <alignment horizontal="right"/>
    </xf>
    <xf numFmtId="0" fontId="37" fillId="0" borderId="0" xfId="0" applyFont="1" applyBorder="1" applyAlignment="1">
      <alignment horizontal="left" wrapText="1"/>
    </xf>
    <xf numFmtId="0" fontId="55" fillId="0" borderId="0" xfId="0" applyFont="1" applyAlignment="1">
      <alignment horizontal="left"/>
    </xf>
    <xf numFmtId="0" fontId="55" fillId="0" borderId="22" xfId="0" applyFont="1" applyBorder="1" applyAlignment="1">
      <alignment horizontal="left"/>
    </xf>
    <xf numFmtId="0" fontId="55" fillId="0" borderId="22" xfId="0" applyFont="1" applyBorder="1"/>
    <xf numFmtId="0" fontId="0" fillId="0" borderId="0" xfId="0" applyAlignment="1">
      <alignment vertical="top"/>
    </xf>
    <xf numFmtId="0" fontId="0" fillId="0" borderId="10" xfId="0" applyBorder="1" applyAlignment="1">
      <alignment vertical="top"/>
    </xf>
    <xf numFmtId="2" fontId="32" fillId="0" borderId="10" xfId="0" applyNumberFormat="1" applyFont="1" applyBorder="1"/>
    <xf numFmtId="0" fontId="43" fillId="3" borderId="4" xfId="0" applyFont="1" applyFill="1" applyBorder="1" applyAlignment="1">
      <alignment horizontal="left" vertical="center" wrapText="1"/>
    </xf>
    <xf numFmtId="0" fontId="43" fillId="3" borderId="4" xfId="0" applyFont="1" applyFill="1" applyBorder="1" applyAlignment="1">
      <alignment horizontal="right" wrapText="1"/>
    </xf>
    <xf numFmtId="2" fontId="43" fillId="3" borderId="4" xfId="0" applyNumberFormat="1" applyFont="1" applyFill="1" applyBorder="1" applyAlignment="1">
      <alignment horizontal="right" wrapText="1"/>
    </xf>
    <xf numFmtId="0" fontId="32" fillId="3" borderId="4" xfId="0" applyFont="1" applyFill="1" applyBorder="1" applyAlignment="1">
      <alignment horizontal="right" wrapText="1"/>
    </xf>
    <xf numFmtId="0" fontId="32" fillId="0" borderId="10" xfId="0" applyFont="1" applyBorder="1" applyAlignment="1">
      <alignment horizontal="right"/>
    </xf>
    <xf numFmtId="2" fontId="32" fillId="0" borderId="10" xfId="0" applyNumberFormat="1" applyFont="1" applyBorder="1" applyAlignment="1">
      <alignment horizontal="right"/>
    </xf>
    <xf numFmtId="0" fontId="0" fillId="0" borderId="10" xfId="0" applyBorder="1" applyAlignment="1">
      <alignment horizontal="right"/>
    </xf>
    <xf numFmtId="2" fontId="0" fillId="0" borderId="10" xfId="0" applyNumberFormat="1" applyBorder="1" applyAlignment="1">
      <alignment horizontal="right"/>
    </xf>
    <xf numFmtId="0" fontId="34" fillId="0" borderId="8" xfId="0" applyFont="1" applyBorder="1" applyAlignment="1">
      <alignment horizontal="center" vertical="top" wrapText="1"/>
    </xf>
    <xf numFmtId="0" fontId="12" fillId="4" borderId="15" xfId="1" applyFont="1" applyFill="1" applyBorder="1" applyAlignment="1">
      <alignment horizontal="center" vertical="center" wrapText="1"/>
    </xf>
    <xf numFmtId="0" fontId="12" fillId="5" borderId="15" xfId="1" applyFont="1" applyFill="1" applyBorder="1" applyAlignment="1">
      <alignment horizontal="center" vertical="center" wrapText="1"/>
    </xf>
    <xf numFmtId="0" fontId="12" fillId="5" borderId="15" xfId="1" applyFont="1" applyFill="1" applyBorder="1" applyAlignment="1">
      <alignment horizontal="left" vertical="center" wrapText="1"/>
    </xf>
    <xf numFmtId="0" fontId="14" fillId="5" borderId="5" xfId="1" applyFont="1" applyFill="1" applyBorder="1" applyAlignment="1">
      <alignment horizontal="center" vertical="center" wrapText="1"/>
    </xf>
    <xf numFmtId="2" fontId="15" fillId="0" borderId="5" xfId="0" applyNumberFormat="1" applyFont="1" applyBorder="1" applyAlignment="1">
      <alignment vertical="center"/>
    </xf>
    <xf numFmtId="0" fontId="0" fillId="0" borderId="9" xfId="0" applyBorder="1"/>
    <xf numFmtId="0" fontId="20" fillId="0" borderId="15" xfId="0" applyFont="1" applyBorder="1" applyAlignment="1">
      <alignment vertical="center" wrapText="1"/>
    </xf>
    <xf numFmtId="0" fontId="77" fillId="0" borderId="0" xfId="0" applyFont="1"/>
    <xf numFmtId="0" fontId="66" fillId="0" borderId="0" xfId="0" applyFont="1"/>
    <xf numFmtId="0" fontId="7" fillId="0" borderId="0" xfId="0" applyFont="1" applyAlignment="1">
      <alignment wrapText="1"/>
    </xf>
    <xf numFmtId="0" fontId="0" fillId="3" borderId="0" xfId="0" applyFill="1"/>
    <xf numFmtId="0" fontId="0" fillId="0" borderId="0" xfId="0" applyFill="1"/>
    <xf numFmtId="0" fontId="37" fillId="0" borderId="4" xfId="0" applyFont="1" applyBorder="1" applyAlignment="1">
      <alignment horizontal="center" vertical="center" wrapText="1"/>
    </xf>
    <xf numFmtId="0" fontId="37" fillId="0" borderId="9" xfId="0" applyFont="1" applyBorder="1" applyAlignment="1">
      <alignment horizontal="center" vertical="center" wrapText="1"/>
    </xf>
    <xf numFmtId="0" fontId="45" fillId="3" borderId="10" xfId="0" applyFont="1" applyFill="1" applyBorder="1" applyAlignment="1">
      <alignment horizontal="center" vertical="center" wrapText="1"/>
    </xf>
    <xf numFmtId="0" fontId="35" fillId="0" borderId="23" xfId="0" applyFont="1" applyBorder="1" applyAlignment="1">
      <alignment horizontal="center" wrapText="1"/>
    </xf>
    <xf numFmtId="0" fontId="45" fillId="3" borderId="4" xfId="0" applyFont="1" applyFill="1" applyBorder="1" applyAlignment="1">
      <alignment horizontal="center" vertical="center" wrapText="1"/>
    </xf>
    <xf numFmtId="0" fontId="45" fillId="3" borderId="9" xfId="0" applyFont="1" applyFill="1" applyBorder="1" applyAlignment="1">
      <alignment horizontal="center" vertical="center" wrapText="1"/>
    </xf>
    <xf numFmtId="0" fontId="44" fillId="0" borderId="10" xfId="0" applyFont="1" applyFill="1" applyBorder="1" applyAlignment="1">
      <alignment horizontal="center" vertical="top" wrapText="1"/>
    </xf>
    <xf numFmtId="0" fontId="37" fillId="0" borderId="10" xfId="0" applyFont="1" applyBorder="1" applyAlignment="1">
      <alignment horizontal="center" wrapText="1"/>
    </xf>
    <xf numFmtId="0" fontId="35" fillId="0" borderId="22" xfId="0" applyFont="1" applyBorder="1" applyAlignment="1">
      <alignment horizontal="center" wrapText="1"/>
    </xf>
    <xf numFmtId="0" fontId="76" fillId="3" borderId="28" xfId="0" applyFont="1" applyFill="1" applyBorder="1" applyAlignment="1">
      <alignment horizontal="center" vertical="top" wrapText="1"/>
    </xf>
    <xf numFmtId="0" fontId="76" fillId="3" borderId="27" xfId="0" applyFont="1" applyFill="1" applyBorder="1" applyAlignment="1">
      <alignment horizontal="center" vertical="top" wrapText="1"/>
    </xf>
    <xf numFmtId="4" fontId="35" fillId="0" borderId="29" xfId="0" applyNumberFormat="1" applyFont="1" applyBorder="1" applyAlignment="1">
      <alignment horizontal="right"/>
    </xf>
    <xf numFmtId="0" fontId="7" fillId="0" borderId="0" xfId="0" applyFont="1" applyAlignment="1">
      <alignment horizontal="left" vertical="center"/>
    </xf>
    <xf numFmtId="0" fontId="71" fillId="0" borderId="0" xfId="0" applyFont="1" applyAlignment="1">
      <alignment horizontal="left"/>
    </xf>
    <xf numFmtId="0" fontId="7" fillId="0" borderId="0" xfId="0" applyFont="1" applyBorder="1" applyAlignment="1">
      <alignment horizontal="left" vertical="center"/>
    </xf>
    <xf numFmtId="164" fontId="50" fillId="0" borderId="0" xfId="0" applyNumberFormat="1" applyFont="1" applyAlignment="1">
      <alignment vertical="top" wrapText="1"/>
    </xf>
    <xf numFmtId="1" fontId="48" fillId="3" borderId="10" xfId="0" applyNumberFormat="1" applyFont="1" applyFill="1" applyBorder="1" applyAlignment="1">
      <alignment horizontal="center" vertical="top" wrapText="1"/>
    </xf>
    <xf numFmtId="0" fontId="48" fillId="3" borderId="10" xfId="0" applyFont="1" applyFill="1" applyBorder="1" applyAlignment="1">
      <alignment horizontal="center" vertical="top" wrapText="1"/>
    </xf>
    <xf numFmtId="164" fontId="48" fillId="3" borderId="10" xfId="0" applyNumberFormat="1" applyFont="1" applyFill="1" applyBorder="1" applyAlignment="1">
      <alignment horizontal="center" vertical="top" wrapText="1"/>
    </xf>
    <xf numFmtId="0" fontId="48" fillId="0" borderId="9" xfId="0" applyFont="1" applyBorder="1" applyAlignment="1">
      <alignment horizontal="center" vertical="top" wrapText="1"/>
    </xf>
    <xf numFmtId="0" fontId="48" fillId="3" borderId="7" xfId="0" applyFont="1" applyFill="1" applyBorder="1" applyAlignment="1">
      <alignment horizontal="center" vertical="top" wrapText="1"/>
    </xf>
    <xf numFmtId="0" fontId="48" fillId="0" borderId="10" xfId="0" applyFont="1" applyBorder="1" applyAlignment="1">
      <alignment horizontal="center" vertical="top" wrapText="1"/>
    </xf>
    <xf numFmtId="2" fontId="48" fillId="3" borderId="10" xfId="0" applyNumberFormat="1" applyFont="1" applyFill="1" applyBorder="1" applyAlignment="1">
      <alignment horizontal="center" vertical="top" wrapText="1"/>
    </xf>
    <xf numFmtId="0" fontId="78" fillId="0" borderId="0" xfId="0" applyFont="1" applyAlignment="1">
      <alignment vertical="top" wrapText="1"/>
    </xf>
    <xf numFmtId="1" fontId="78" fillId="0" borderId="0" xfId="0" applyNumberFormat="1" applyFont="1" applyBorder="1" applyAlignment="1">
      <alignment horizontal="center" vertical="top" wrapText="1"/>
    </xf>
    <xf numFmtId="164" fontId="78" fillId="0" borderId="0" xfId="0" applyNumberFormat="1" applyFont="1" applyBorder="1" applyAlignment="1">
      <alignment vertical="top" wrapText="1"/>
    </xf>
    <xf numFmtId="0" fontId="78" fillId="0" borderId="0" xfId="0" applyFont="1" applyBorder="1" applyAlignment="1">
      <alignment horizontal="center" vertical="top" wrapText="1"/>
    </xf>
    <xf numFmtId="0" fontId="7" fillId="0" borderId="0" xfId="0" applyFont="1" applyAlignment="1">
      <alignment horizontal="left" vertical="center"/>
    </xf>
    <xf numFmtId="0" fontId="15" fillId="0" borderId="0" xfId="0" applyFont="1"/>
    <xf numFmtId="0" fontId="34" fillId="0" borderId="8" xfId="0" applyFont="1" applyBorder="1" applyAlignment="1">
      <alignment horizontal="right" vertical="top" wrapText="1"/>
    </xf>
    <xf numFmtId="0" fontId="13" fillId="4" borderId="5" xfId="1" applyFont="1" applyFill="1" applyBorder="1" applyAlignment="1">
      <alignment vertical="center" wrapText="1"/>
    </xf>
    <xf numFmtId="2" fontId="12" fillId="4" borderId="5" xfId="1" applyNumberFormat="1" applyFont="1" applyFill="1" applyBorder="1" applyAlignment="1">
      <alignment vertical="center" wrapText="1"/>
    </xf>
    <xf numFmtId="0" fontId="13" fillId="4" borderId="11" xfId="1" applyFont="1" applyFill="1" applyBorder="1" applyAlignment="1">
      <alignment vertical="center" wrapText="1"/>
    </xf>
    <xf numFmtId="0" fontId="16" fillId="5" borderId="8" xfId="0" applyFont="1" applyFill="1" applyBorder="1" applyAlignment="1">
      <alignment vertical="center"/>
    </xf>
    <xf numFmtId="2" fontId="16" fillId="5" borderId="14" xfId="0" applyNumberFormat="1" applyFont="1" applyFill="1" applyBorder="1" applyAlignment="1">
      <alignment vertical="center"/>
    </xf>
    <xf numFmtId="0" fontId="17" fillId="4" borderId="11" xfId="1" applyFont="1" applyFill="1" applyBorder="1" applyAlignment="1">
      <alignment vertical="center" wrapText="1"/>
    </xf>
    <xf numFmtId="2" fontId="18" fillId="4" borderId="5" xfId="1" applyNumberFormat="1" applyFont="1" applyFill="1" applyBorder="1" applyAlignment="1">
      <alignment vertical="center" wrapText="1"/>
    </xf>
    <xf numFmtId="0" fontId="16" fillId="5" borderId="13" xfId="0" applyFont="1" applyFill="1" applyBorder="1" applyAlignment="1">
      <alignment vertical="center"/>
    </xf>
    <xf numFmtId="2" fontId="16" fillId="5" borderId="15" xfId="0" applyNumberFormat="1" applyFont="1" applyFill="1" applyBorder="1" applyAlignment="1">
      <alignment vertical="center"/>
    </xf>
    <xf numFmtId="0" fontId="12" fillId="5" borderId="13" xfId="1" applyFont="1" applyFill="1" applyBorder="1" applyAlignment="1">
      <alignment vertical="center" wrapText="1"/>
    </xf>
    <xf numFmtId="0" fontId="12" fillId="5" borderId="11" xfId="1" applyFont="1" applyFill="1" applyBorder="1" applyAlignment="1">
      <alignment vertical="center" wrapText="1"/>
    </xf>
    <xf numFmtId="0" fontId="12" fillId="5" borderId="5" xfId="1" applyFont="1" applyFill="1" applyBorder="1" applyAlignment="1">
      <alignment vertical="center" wrapText="1"/>
    </xf>
    <xf numFmtId="2" fontId="12" fillId="5" borderId="5" xfId="1" applyNumberFormat="1" applyFont="1" applyFill="1" applyBorder="1" applyAlignment="1">
      <alignment vertical="center" wrapText="1"/>
    </xf>
    <xf numFmtId="0" fontId="12" fillId="5" borderId="17" xfId="1" applyFont="1" applyFill="1" applyBorder="1" applyAlignment="1">
      <alignment vertical="center" wrapText="1"/>
    </xf>
    <xf numFmtId="2" fontId="12" fillId="5" borderId="16" xfId="1" applyNumberFormat="1" applyFont="1" applyFill="1" applyBorder="1" applyAlignment="1">
      <alignment vertical="center" wrapText="1"/>
    </xf>
    <xf numFmtId="2" fontId="12" fillId="5" borderId="15" xfId="1" applyNumberFormat="1" applyFont="1" applyFill="1" applyBorder="1" applyAlignment="1">
      <alignment vertical="center" wrapText="1"/>
    </xf>
    <xf numFmtId="0" fontId="18" fillId="5" borderId="11" xfId="1" applyFont="1" applyFill="1" applyBorder="1" applyAlignment="1">
      <alignment vertical="center" wrapText="1"/>
    </xf>
    <xf numFmtId="2" fontId="18" fillId="5" borderId="5" xfId="1" applyNumberFormat="1" applyFont="1" applyFill="1" applyBorder="1" applyAlignment="1">
      <alignment vertical="center" wrapText="1"/>
    </xf>
    <xf numFmtId="2" fontId="19" fillId="0" borderId="5" xfId="0" applyNumberFormat="1" applyFont="1" applyBorder="1" applyAlignment="1">
      <alignment vertical="center"/>
    </xf>
    <xf numFmtId="2" fontId="12" fillId="5" borderId="13" xfId="1" applyNumberFormat="1" applyFont="1" applyFill="1" applyBorder="1" applyAlignment="1">
      <alignment vertical="center" wrapText="1"/>
    </xf>
    <xf numFmtId="0" fontId="18" fillId="5" borderId="5" xfId="1" applyFont="1" applyFill="1" applyBorder="1" applyAlignment="1">
      <alignment vertical="center" wrapText="1"/>
    </xf>
    <xf numFmtId="0" fontId="18" fillId="5" borderId="10" xfId="1" applyFont="1" applyFill="1" applyBorder="1" applyAlignment="1">
      <alignment vertical="center" wrapText="1"/>
    </xf>
    <xf numFmtId="2" fontId="18" fillId="5" borderId="10" xfId="1" applyNumberFormat="1" applyFont="1" applyFill="1" applyBorder="1" applyAlignment="1">
      <alignment vertical="center" wrapText="1"/>
    </xf>
    <xf numFmtId="2" fontId="12" fillId="5" borderId="20" xfId="1" applyNumberFormat="1" applyFont="1" applyFill="1" applyBorder="1" applyAlignment="1">
      <alignment vertical="center" wrapText="1"/>
    </xf>
    <xf numFmtId="0" fontId="12" fillId="5" borderId="21" xfId="1" applyFont="1" applyFill="1" applyBorder="1" applyAlignment="1">
      <alignment vertical="center" wrapText="1"/>
    </xf>
    <xf numFmtId="2" fontId="12" fillId="5" borderId="18" xfId="1" applyNumberFormat="1" applyFont="1" applyFill="1" applyBorder="1" applyAlignment="1">
      <alignment vertical="center" wrapText="1"/>
    </xf>
    <xf numFmtId="0" fontId="14" fillId="5" borderId="5" xfId="1" applyFont="1" applyFill="1" applyBorder="1" applyAlignment="1">
      <alignment vertical="center" wrapText="1"/>
    </xf>
    <xf numFmtId="0" fontId="63" fillId="0" borderId="0" xfId="0" applyFont="1" applyBorder="1" applyAlignment="1">
      <alignment horizontal="center" vertical="justify"/>
    </xf>
    <xf numFmtId="2" fontId="12" fillId="5" borderId="15" xfId="1" applyNumberFormat="1" applyFont="1" applyFill="1" applyBorder="1" applyAlignment="1">
      <alignment horizontal="center" vertical="center" wrapText="1"/>
    </xf>
    <xf numFmtId="0" fontId="15" fillId="5" borderId="10" xfId="0" applyFont="1" applyFill="1" applyBorder="1" applyAlignment="1">
      <alignment horizontal="center" vertical="center"/>
    </xf>
    <xf numFmtId="2" fontId="15" fillId="5" borderId="10" xfId="0" applyNumberFormat="1" applyFont="1" applyFill="1" applyBorder="1" applyAlignment="1">
      <alignment horizontal="center" vertical="center"/>
    </xf>
    <xf numFmtId="0" fontId="0" fillId="0" borderId="0" xfId="0" applyAlignment="1">
      <alignment horizontal="center"/>
    </xf>
    <xf numFmtId="0" fontId="81" fillId="0" borderId="32" xfId="0" applyFont="1" applyBorder="1" applyAlignment="1">
      <alignment horizontal="center" vertical="center" wrapText="1"/>
    </xf>
    <xf numFmtId="0" fontId="81" fillId="0" borderId="36" xfId="0" applyFont="1" applyBorder="1" applyAlignment="1">
      <alignment horizontal="center" vertical="center" wrapText="1"/>
    </xf>
    <xf numFmtId="2" fontId="0" fillId="0" borderId="0" xfId="0" applyNumberFormat="1"/>
    <xf numFmtId="0" fontId="60" fillId="0" borderId="10" xfId="0" applyFont="1" applyFill="1" applyBorder="1" applyAlignment="1">
      <alignment horizontal="left" vertical="center" wrapText="1"/>
    </xf>
    <xf numFmtId="0" fontId="45" fillId="2" borderId="18" xfId="2" applyFont="1" applyFill="1" applyBorder="1" applyAlignment="1">
      <alignment horizontal="center" vertical="center" wrapText="1"/>
    </xf>
    <xf numFmtId="0" fontId="45" fillId="2" borderId="15" xfId="2" applyFont="1" applyFill="1" applyBorder="1" applyAlignment="1">
      <alignment horizontal="center" vertical="center" wrapText="1"/>
    </xf>
    <xf numFmtId="0" fontId="45" fillId="0" borderId="5" xfId="2" applyFont="1" applyFill="1" applyBorder="1" applyAlignment="1">
      <alignment horizontal="center" vertical="center" wrapText="1"/>
    </xf>
    <xf numFmtId="0" fontId="45" fillId="2" borderId="5" xfId="2" applyFont="1" applyFill="1" applyBorder="1" applyAlignment="1">
      <alignment horizontal="center" vertical="center" wrapText="1"/>
    </xf>
    <xf numFmtId="0" fontId="46" fillId="0" borderId="38" xfId="2" applyFont="1" applyBorder="1" applyAlignment="1">
      <alignment horizontal="center" vertical="center" wrapText="1"/>
    </xf>
    <xf numFmtId="0" fontId="33" fillId="2" borderId="5" xfId="2" applyFont="1" applyFill="1" applyBorder="1" applyAlignment="1">
      <alignment horizontal="center" vertical="center" wrapText="1"/>
    </xf>
    <xf numFmtId="0" fontId="52" fillId="0" borderId="5" xfId="2" applyFont="1" applyBorder="1" applyAlignment="1">
      <alignment horizontal="center"/>
    </xf>
    <xf numFmtId="0" fontId="33" fillId="2" borderId="39" xfId="2" applyFont="1" applyFill="1" applyBorder="1" applyAlignment="1">
      <alignment horizontal="center" vertical="center" wrapText="1"/>
    </xf>
    <xf numFmtId="0" fontId="53" fillId="0" borderId="5" xfId="2" applyFont="1" applyBorder="1" applyAlignment="1">
      <alignment horizontal="center" vertical="top" wrapText="1"/>
    </xf>
    <xf numFmtId="0" fontId="54" fillId="2" borderId="40" xfId="0" applyFont="1" applyFill="1" applyBorder="1" applyAlignment="1">
      <alignment horizontal="left" vertical="center" wrapText="1"/>
    </xf>
    <xf numFmtId="0" fontId="55" fillId="0" borderId="5" xfId="0" applyFont="1" applyBorder="1"/>
    <xf numFmtId="0" fontId="55" fillId="2" borderId="39" xfId="2" applyFont="1" applyFill="1" applyBorder="1" applyAlignment="1">
      <alignment horizontal="center" vertical="center" wrapText="1"/>
    </xf>
    <xf numFmtId="0" fontId="55" fillId="2" borderId="19" xfId="2" applyFont="1" applyFill="1" applyBorder="1" applyAlignment="1">
      <alignment horizontal="right" vertical="center" wrapText="1"/>
    </xf>
    <xf numFmtId="2" fontId="55" fillId="2" borderId="5" xfId="2" applyNumberFormat="1" applyFont="1" applyFill="1" applyBorder="1" applyAlignment="1">
      <alignment horizontal="right" vertical="center" wrapText="1"/>
    </xf>
    <xf numFmtId="0" fontId="54" fillId="2" borderId="5" xfId="0" applyFont="1" applyFill="1" applyBorder="1" applyAlignment="1">
      <alignment horizontal="left" vertical="center" wrapText="1"/>
    </xf>
    <xf numFmtId="2" fontId="53" fillId="0" borderId="11" xfId="2" applyNumberFormat="1" applyFont="1" applyBorder="1" applyAlignment="1">
      <alignment horizontal="center" vertical="top" wrapText="1"/>
    </xf>
    <xf numFmtId="0" fontId="41" fillId="0" borderId="41" xfId="0" applyFont="1" applyBorder="1" applyAlignment="1">
      <alignment horizontal="right"/>
    </xf>
    <xf numFmtId="0" fontId="41" fillId="0" borderId="0" xfId="0" applyFont="1" applyAlignment="1">
      <alignment horizontal="right"/>
    </xf>
    <xf numFmtId="0" fontId="53" fillId="0" borderId="11" xfId="2" applyFont="1" applyBorder="1" applyAlignment="1">
      <alignment horizontal="right" vertical="top" wrapText="1"/>
    </xf>
    <xf numFmtId="2" fontId="53" fillId="0" borderId="11" xfId="2" applyNumberFormat="1" applyFont="1" applyBorder="1" applyAlignment="1">
      <alignment horizontal="right" vertical="top" wrapText="1"/>
    </xf>
    <xf numFmtId="2" fontId="55" fillId="0" borderId="5" xfId="0" applyNumberFormat="1" applyFont="1" applyBorder="1"/>
    <xf numFmtId="0" fontId="83" fillId="0" borderId="5" xfId="0" applyFont="1" applyBorder="1"/>
    <xf numFmtId="0" fontId="1" fillId="0" borderId="5" xfId="2" applyBorder="1"/>
    <xf numFmtId="0" fontId="35" fillId="0" borderId="6" xfId="2" applyFont="1" applyBorder="1" applyAlignment="1">
      <alignment horizontal="center" wrapText="1"/>
    </xf>
    <xf numFmtId="0" fontId="35" fillId="0" borderId="37" xfId="2" applyFont="1" applyBorder="1" applyAlignment="1">
      <alignment horizontal="center" wrapText="1"/>
    </xf>
    <xf numFmtId="0" fontId="53" fillId="0" borderId="5" xfId="2" applyFont="1" applyBorder="1" applyAlignment="1">
      <alignment horizontal="right" wrapText="1"/>
    </xf>
    <xf numFmtId="4" fontId="53" fillId="0" borderId="5" xfId="2" applyNumberFormat="1" applyFont="1" applyBorder="1" applyAlignment="1">
      <alignment horizontal="right" vertical="top"/>
    </xf>
    <xf numFmtId="0" fontId="53" fillId="0" borderId="5" xfId="2" applyFont="1" applyBorder="1" applyAlignment="1">
      <alignment horizontal="center" wrapText="1"/>
    </xf>
    <xf numFmtId="2" fontId="53" fillId="0" borderId="37" xfId="2" applyNumberFormat="1" applyFont="1" applyBorder="1" applyAlignment="1">
      <alignment horizontal="center" wrapText="1"/>
    </xf>
    <xf numFmtId="0" fontId="37" fillId="0" borderId="42" xfId="2" applyFont="1" applyBorder="1" applyAlignment="1">
      <alignment horizontal="left" wrapText="1"/>
    </xf>
    <xf numFmtId="0" fontId="37" fillId="0" borderId="4" xfId="0" applyFont="1" applyBorder="1" applyAlignment="1">
      <alignment horizontal="center" vertical="center" wrapText="1"/>
    </xf>
    <xf numFmtId="0" fontId="37" fillId="0" borderId="9" xfId="0" applyFont="1" applyBorder="1" applyAlignment="1">
      <alignment horizontal="center" vertical="center" wrapText="1"/>
    </xf>
    <xf numFmtId="0" fontId="45" fillId="3" borderId="10" xfId="0" applyFont="1" applyFill="1" applyBorder="1" applyAlignment="1">
      <alignment horizontal="center" vertical="center" wrapText="1"/>
    </xf>
    <xf numFmtId="0" fontId="35" fillId="0" borderId="23" xfId="0" applyFont="1" applyBorder="1" applyAlignment="1">
      <alignment horizontal="center" wrapText="1"/>
    </xf>
    <xf numFmtId="0" fontId="45" fillId="3" borderId="4" xfId="0" applyFont="1" applyFill="1" applyBorder="1" applyAlignment="1">
      <alignment horizontal="center" vertical="center" wrapText="1"/>
    </xf>
    <xf numFmtId="0" fontId="45" fillId="3" borderId="9" xfId="0" applyFont="1" applyFill="1" applyBorder="1" applyAlignment="1">
      <alignment horizontal="center" vertical="center" wrapText="1"/>
    </xf>
    <xf numFmtId="0" fontId="27" fillId="0" borderId="10" xfId="0" applyNumberFormat="1" applyFont="1" applyBorder="1" applyAlignment="1">
      <alignment horizontal="right" vertical="top" wrapText="1"/>
    </xf>
    <xf numFmtId="2" fontId="27" fillId="0" borderId="10" xfId="0" applyNumberFormat="1" applyFont="1" applyBorder="1" applyAlignment="1">
      <alignment horizontal="right" vertical="top" wrapText="1"/>
    </xf>
    <xf numFmtId="2" fontId="34" fillId="0" borderId="10" xfId="0" applyNumberFormat="1" applyFont="1" applyBorder="1" applyAlignment="1">
      <alignment vertical="top" wrapText="1"/>
    </xf>
    <xf numFmtId="0" fontId="19" fillId="0" borderId="5" xfId="0" applyFont="1" applyBorder="1" applyAlignment="1">
      <alignment vertical="center"/>
    </xf>
    <xf numFmtId="0" fontId="35" fillId="0" borderId="23" xfId="0" applyNumberFormat="1" applyFont="1" applyBorder="1" applyAlignment="1">
      <alignment horizontal="center" wrapText="1"/>
    </xf>
    <xf numFmtId="0" fontId="7" fillId="0" borderId="0" xfId="0" applyFont="1" applyAlignment="1">
      <alignment horizontal="left" vertical="center"/>
    </xf>
    <xf numFmtId="0" fontId="71" fillId="0" borderId="0" xfId="0" applyFont="1" applyAlignment="1">
      <alignment horizontal="left"/>
    </xf>
    <xf numFmtId="0" fontId="47" fillId="0" borderId="0" xfId="0" applyFont="1" applyAlignment="1">
      <alignment horizontal="center"/>
    </xf>
    <xf numFmtId="2" fontId="47" fillId="0" borderId="0" xfId="0" applyNumberFormat="1" applyFont="1" applyAlignment="1">
      <alignment horizontal="center"/>
    </xf>
    <xf numFmtId="0" fontId="27" fillId="0" borderId="10" xfId="0" applyFont="1" applyFill="1" applyBorder="1" applyAlignment="1">
      <alignment horizontal="left" vertical="center" wrapText="1"/>
    </xf>
    <xf numFmtId="0" fontId="84" fillId="0" borderId="10" xfId="0" applyFont="1" applyBorder="1" applyAlignment="1">
      <alignment horizontal="center" vertical="center"/>
    </xf>
    <xf numFmtId="0" fontId="60" fillId="0" borderId="0" xfId="0" applyFont="1" applyBorder="1" applyAlignment="1">
      <alignment horizontal="right"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7" fillId="0" borderId="0" xfId="0" applyFont="1" applyAlignment="1">
      <alignment horizontal="left" vertical="center"/>
    </xf>
    <xf numFmtId="0" fontId="71" fillId="0" borderId="0" xfId="0" applyFont="1" applyAlignment="1">
      <alignment horizontal="left"/>
    </xf>
    <xf numFmtId="0" fontId="24" fillId="0" borderId="4" xfId="0" applyFont="1" applyBorder="1" applyAlignment="1">
      <alignment horizontal="center" vertical="center" wrapText="1"/>
    </xf>
    <xf numFmtId="0" fontId="24" fillId="0" borderId="9" xfId="0" applyFont="1" applyBorder="1" applyAlignment="1">
      <alignment horizontal="center" vertical="center" wrapText="1"/>
    </xf>
    <xf numFmtId="0" fontId="37" fillId="0" borderId="18" xfId="2" applyFont="1" applyBorder="1" applyAlignment="1">
      <alignment horizontal="center" vertical="center" wrapText="1"/>
    </xf>
    <xf numFmtId="0" fontId="37" fillId="0" borderId="15" xfId="2" applyFont="1" applyBorder="1" applyAlignment="1">
      <alignment horizontal="center" vertical="center" wrapText="1"/>
    </xf>
    <xf numFmtId="0" fontId="35" fillId="0" borderId="23" xfId="0" applyFont="1" applyBorder="1" applyAlignment="1">
      <alignment horizontal="center" wrapText="1"/>
    </xf>
    <xf numFmtId="2" fontId="37" fillId="0" borderId="10" xfId="0" applyNumberFormat="1" applyFont="1" applyBorder="1" applyAlignment="1">
      <alignment wrapText="1"/>
    </xf>
    <xf numFmtId="2" fontId="44" fillId="0" borderId="10" xfId="0" applyNumberFormat="1" applyFont="1" applyBorder="1" applyAlignment="1">
      <alignment horizontal="center" vertical="top" wrapText="1"/>
    </xf>
    <xf numFmtId="2" fontId="44" fillId="0" borderId="10" xfId="0" applyNumberFormat="1" applyFont="1" applyFill="1" applyBorder="1" applyAlignment="1">
      <alignment horizontal="center" vertical="top" wrapText="1"/>
    </xf>
    <xf numFmtId="2" fontId="37" fillId="0" borderId="10" xfId="0" applyNumberFormat="1" applyFont="1" applyBorder="1" applyAlignment="1">
      <alignment horizontal="center" wrapText="1"/>
    </xf>
    <xf numFmtId="0" fontId="47" fillId="0" borderId="0" xfId="0" applyFont="1"/>
    <xf numFmtId="2" fontId="47" fillId="0" borderId="0" xfId="0" applyNumberFormat="1" applyFont="1"/>
    <xf numFmtId="0" fontId="66" fillId="0" borderId="9" xfId="0" applyFont="1" applyFill="1" applyBorder="1" applyAlignment="1">
      <alignment horizontal="center" vertical="center"/>
    </xf>
    <xf numFmtId="0" fontId="25" fillId="0" borderId="10" xfId="0" applyFont="1" applyBorder="1" applyAlignment="1">
      <alignment horizontal="center" vertical="center"/>
    </xf>
    <xf numFmtId="0" fontId="33" fillId="0" borderId="10" xfId="0" applyFont="1" applyBorder="1" applyAlignment="1">
      <alignment horizontal="center"/>
    </xf>
    <xf numFmtId="0" fontId="25" fillId="0" borderId="10" xfId="0" applyFont="1" applyBorder="1" applyAlignment="1">
      <alignment horizontal="center"/>
    </xf>
    <xf numFmtId="0" fontId="28" fillId="0" borderId="10" xfId="0" applyFont="1" applyBorder="1" applyAlignment="1">
      <alignment horizontal="left" vertical="center"/>
    </xf>
    <xf numFmtId="0" fontId="25" fillId="0" borderId="10" xfId="0" applyFont="1" applyBorder="1" applyAlignment="1">
      <alignment horizontal="left" vertical="center"/>
    </xf>
    <xf numFmtId="165" fontId="85" fillId="0" borderId="10" xfId="0" applyNumberFormat="1" applyFont="1" applyBorder="1" applyAlignment="1">
      <alignment horizontal="right" vertical="center"/>
    </xf>
    <xf numFmtId="0" fontId="28" fillId="0" borderId="10" xfId="0" applyFont="1" applyBorder="1" applyAlignment="1">
      <alignment horizontal="right" vertical="center"/>
    </xf>
    <xf numFmtId="2" fontId="28" fillId="0" borderId="10" xfId="0" applyNumberFormat="1" applyFont="1" applyBorder="1" applyAlignment="1">
      <alignment horizontal="right" vertical="center"/>
    </xf>
    <xf numFmtId="1" fontId="28" fillId="0" borderId="10" xfId="0" applyNumberFormat="1" applyFont="1" applyBorder="1" applyAlignment="1">
      <alignment horizontal="right" vertical="center"/>
    </xf>
    <xf numFmtId="0" fontId="28" fillId="0" borderId="10" xfId="0" applyFont="1" applyBorder="1" applyAlignment="1">
      <alignment horizontal="left" vertical="center" wrapText="1"/>
    </xf>
    <xf numFmtId="0" fontId="25" fillId="0" borderId="10" xfId="0" applyFont="1" applyBorder="1" applyAlignment="1">
      <alignment horizontal="left" vertical="center" wrapText="1"/>
    </xf>
    <xf numFmtId="0" fontId="88" fillId="0" borderId="10" xfId="0" applyFont="1" applyBorder="1" applyAlignment="1">
      <alignment horizontal="right" vertical="center"/>
    </xf>
    <xf numFmtId="0" fontId="29" fillId="0" borderId="10" xfId="0" applyFont="1" applyBorder="1"/>
    <xf numFmtId="0" fontId="33" fillId="0" borderId="10" xfId="0" applyFont="1" applyBorder="1" applyAlignment="1">
      <alignment vertical="center"/>
    </xf>
    <xf numFmtId="2" fontId="33" fillId="0" borderId="10" xfId="0" applyNumberFormat="1" applyFont="1" applyBorder="1" applyAlignment="1">
      <alignment vertical="center"/>
    </xf>
    <xf numFmtId="1" fontId="88" fillId="0" borderId="10" xfId="0" applyNumberFormat="1" applyFont="1" applyBorder="1" applyAlignment="1">
      <alignment vertical="center"/>
    </xf>
    <xf numFmtId="1" fontId="33" fillId="0" borderId="10" xfId="0" applyNumberFormat="1" applyFont="1" applyBorder="1" applyAlignment="1">
      <alignment vertical="center"/>
    </xf>
    <xf numFmtId="2" fontId="33" fillId="0" borderId="10" xfId="0" applyNumberFormat="1" applyFont="1" applyBorder="1" applyAlignment="1">
      <alignment horizontal="right" vertical="center"/>
    </xf>
    <xf numFmtId="0" fontId="29" fillId="0" borderId="0" xfId="0" applyFont="1"/>
    <xf numFmtId="0" fontId="29" fillId="0" borderId="0" xfId="0" applyFont="1" applyBorder="1"/>
    <xf numFmtId="0" fontId="40" fillId="0" borderId="0" xfId="0" applyFont="1" applyBorder="1"/>
    <xf numFmtId="0" fontId="87" fillId="0" borderId="0" xfId="0" applyFont="1" applyAlignment="1">
      <alignment horizontal="left"/>
    </xf>
    <xf numFmtId="2" fontId="76" fillId="3" borderId="27" xfId="0" applyNumberFormat="1" applyFont="1" applyFill="1" applyBorder="1" applyAlignment="1">
      <alignment horizontal="center" vertical="top" wrapText="1"/>
    </xf>
    <xf numFmtId="2" fontId="76" fillId="3" borderId="8" xfId="0" applyNumberFormat="1" applyFont="1" applyFill="1" applyBorder="1" applyAlignment="1">
      <alignment horizontal="center" vertical="top" wrapText="1"/>
    </xf>
    <xf numFmtId="2" fontId="34" fillId="0" borderId="8" xfId="0" applyNumberFormat="1" applyFont="1" applyBorder="1" applyAlignment="1">
      <alignment vertical="top" wrapText="1"/>
    </xf>
    <xf numFmtId="2" fontId="31" fillId="0" borderId="10" xfId="0" applyNumberFormat="1" applyFont="1" applyBorder="1" applyAlignment="1">
      <alignment horizontal="right" vertical="top"/>
    </xf>
    <xf numFmtId="0" fontId="29" fillId="3" borderId="7" xfId="0" applyFont="1" applyFill="1" applyBorder="1" applyAlignment="1">
      <alignment horizontal="left" vertical="center" wrapText="1"/>
    </xf>
    <xf numFmtId="0" fontId="67" fillId="3" borderId="10" xfId="0" applyFont="1" applyFill="1" applyBorder="1" applyAlignment="1">
      <alignment horizontal="left" vertical="center" wrapText="1"/>
    </xf>
    <xf numFmtId="0" fontId="27" fillId="3" borderId="10" xfId="0" applyFont="1" applyFill="1" applyBorder="1" applyAlignment="1">
      <alignment horizontal="left" vertical="center" wrapText="1"/>
    </xf>
    <xf numFmtId="0" fontId="37" fillId="0" borderId="4" xfId="0" applyFont="1" applyBorder="1" applyAlignment="1">
      <alignment horizontal="center" vertical="center" wrapText="1"/>
    </xf>
    <xf numFmtId="0" fontId="37" fillId="0" borderId="9" xfId="0" applyFont="1" applyBorder="1" applyAlignment="1">
      <alignment horizontal="center" vertical="center" wrapText="1"/>
    </xf>
    <xf numFmtId="0" fontId="45" fillId="3" borderId="10"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9" xfId="0" applyFont="1" applyFill="1" applyBorder="1" applyAlignment="1">
      <alignment horizontal="center" vertical="center" wrapText="1"/>
    </xf>
    <xf numFmtId="4" fontId="27" fillId="0" borderId="10" xfId="0" applyNumberFormat="1" applyFont="1" applyFill="1" applyBorder="1" applyAlignment="1">
      <alignment horizontal="right" vertical="top" wrapText="1"/>
    </xf>
    <xf numFmtId="0" fontId="0" fillId="0" borderId="0" xfId="0" applyAlignment="1">
      <alignment horizontal="left"/>
    </xf>
    <xf numFmtId="0" fontId="34" fillId="0" borderId="23" xfId="0" applyFont="1" applyBorder="1" applyAlignment="1">
      <alignment horizontal="justify" vertical="top" wrapText="1"/>
    </xf>
    <xf numFmtId="0" fontId="27" fillId="0" borderId="10" xfId="0" applyFont="1" applyBorder="1" applyAlignment="1">
      <alignment horizontal="right" vertical="top" wrapText="1"/>
    </xf>
    <xf numFmtId="0" fontId="34" fillId="0" borderId="10" xfId="0" applyFont="1" applyBorder="1" applyAlignment="1">
      <alignment horizontal="right" vertical="top" wrapText="1"/>
    </xf>
    <xf numFmtId="0" fontId="34" fillId="0" borderId="10" xfId="0" applyFont="1" applyBorder="1" applyAlignment="1">
      <alignment horizontal="center" vertical="top" wrapText="1"/>
    </xf>
    <xf numFmtId="0" fontId="55" fillId="0" borderId="0" xfId="0" applyFont="1" applyAlignment="1">
      <alignment horizontal="center" vertical="center"/>
    </xf>
    <xf numFmtId="0" fontId="67" fillId="0" borderId="0" xfId="0" applyFont="1" applyAlignment="1">
      <alignment horizontal="center" vertical="center"/>
    </xf>
    <xf numFmtId="0" fontId="0" fillId="0" borderId="0" xfId="0" applyAlignment="1"/>
    <xf numFmtId="0" fontId="37" fillId="0" borderId="4"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0" xfId="0" applyFont="1" applyAlignment="1">
      <alignment horizontal="left" wrapText="1"/>
    </xf>
    <xf numFmtId="0" fontId="37" fillId="0" borderId="0" xfId="0" applyFont="1" applyAlignment="1">
      <alignment horizontal="center" wrapText="1"/>
    </xf>
    <xf numFmtId="0" fontId="37" fillId="0" borderId="0" xfId="0" applyFont="1" applyAlignment="1">
      <alignment horizontal="left" vertical="center" wrapText="1"/>
    </xf>
    <xf numFmtId="0" fontId="37" fillId="0" borderId="22" xfId="0" applyFont="1" applyBorder="1" applyAlignment="1">
      <alignment horizontal="center" wrapText="1"/>
    </xf>
    <xf numFmtId="0" fontId="45" fillId="3" borderId="10" xfId="0" applyFont="1" applyFill="1" applyBorder="1" applyAlignment="1">
      <alignment horizontal="center" vertical="center" wrapText="1"/>
    </xf>
    <xf numFmtId="0" fontId="55" fillId="0" borderId="0" xfId="0" applyFont="1" applyAlignment="1">
      <alignment horizontal="left" vertical="center"/>
    </xf>
    <xf numFmtId="0" fontId="64" fillId="0" borderId="8" xfId="0" applyFont="1" applyBorder="1" applyAlignment="1">
      <alignment horizontal="center" vertical="center" wrapText="1"/>
    </xf>
    <xf numFmtId="0" fontId="29" fillId="0" borderId="10" xfId="0" applyFont="1" applyBorder="1" applyAlignment="1">
      <alignment horizontal="center" vertical="center"/>
    </xf>
    <xf numFmtId="0" fontId="35" fillId="0" borderId="23" xfId="0" applyFont="1" applyBorder="1" applyAlignment="1">
      <alignment horizontal="center" wrapText="1"/>
    </xf>
    <xf numFmtId="0" fontId="89" fillId="0" borderId="0" xfId="0" applyFont="1" applyAlignment="1">
      <alignment horizontal="left"/>
    </xf>
    <xf numFmtId="0" fontId="37" fillId="0" borderId="0" xfId="0" applyFont="1" applyAlignment="1">
      <alignment vertical="top" wrapText="1"/>
    </xf>
    <xf numFmtId="0" fontId="45" fillId="3" borderId="4" xfId="0" applyFont="1" applyFill="1" applyBorder="1" applyAlignment="1">
      <alignment horizontal="center" vertical="center" wrapText="1"/>
    </xf>
    <xf numFmtId="0" fontId="45" fillId="3" borderId="9"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7" xfId="0" applyFont="1" applyFill="1" applyBorder="1" applyAlignment="1">
      <alignment horizontal="center" wrapText="1"/>
    </xf>
    <xf numFmtId="0" fontId="11" fillId="0" borderId="8" xfId="0" applyFont="1" applyFill="1" applyBorder="1" applyAlignment="1">
      <alignment horizontal="center" wrapText="1"/>
    </xf>
    <xf numFmtId="0" fontId="2" fillId="0" borderId="0" xfId="1" applyFont="1" applyBorder="1" applyAlignment="1">
      <alignment horizontal="center" wrapText="1"/>
    </xf>
    <xf numFmtId="0" fontId="0" fillId="0" borderId="0" xfId="0" applyAlignment="1">
      <alignment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xf>
    <xf numFmtId="0" fontId="0" fillId="0" borderId="0" xfId="0" applyAlignment="1"/>
    <xf numFmtId="0" fontId="6" fillId="0" borderId="1" xfId="0" applyFont="1" applyBorder="1" applyAlignment="1">
      <alignment horizontal="center" vertical="center"/>
    </xf>
    <xf numFmtId="0" fontId="8" fillId="0" borderId="2" xfId="0" applyFont="1" applyBorder="1" applyAlignment="1">
      <alignment horizontal="center" vertical="center"/>
    </xf>
    <xf numFmtId="0" fontId="10"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2" fillId="0" borderId="5" xfId="1" applyFont="1" applyBorder="1" applyAlignment="1">
      <alignment horizontal="center" vertical="center" wrapText="1"/>
    </xf>
    <xf numFmtId="0" fontId="11" fillId="2" borderId="6" xfId="1" applyFont="1" applyFill="1" applyBorder="1" applyAlignment="1">
      <alignment horizontal="center" vertical="center" wrapText="1"/>
    </xf>
    <xf numFmtId="0" fontId="26" fillId="0" borderId="7" xfId="0" applyFont="1" applyFill="1" applyBorder="1" applyAlignment="1">
      <alignment horizontal="center" wrapText="1"/>
    </xf>
    <xf numFmtId="0" fontId="26" fillId="0" borderId="8" xfId="0" applyFont="1" applyFill="1" applyBorder="1" applyAlignment="1">
      <alignment horizontal="center" wrapText="1"/>
    </xf>
    <xf numFmtId="0" fontId="0" fillId="0" borderId="8" xfId="0" applyBorder="1" applyAlignment="1">
      <alignment horizontal="center" wrapText="1"/>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xf>
    <xf numFmtId="0" fontId="23" fillId="0" borderId="23" xfId="0" applyFont="1" applyBorder="1" applyAlignment="1">
      <alignment horizontal="center" vertical="center"/>
    </xf>
    <xf numFmtId="0" fontId="43" fillId="0" borderId="4" xfId="0" applyFont="1" applyBorder="1" applyAlignment="1">
      <alignment horizontal="center" vertical="center" wrapText="1"/>
    </xf>
    <xf numFmtId="0" fontId="0" fillId="0" borderId="25" xfId="0" applyBorder="1" applyAlignment="1">
      <alignment horizontal="center" vertical="center" wrapText="1"/>
    </xf>
    <xf numFmtId="0" fontId="0" fillId="0" borderId="9" xfId="0" applyBorder="1" applyAlignment="1">
      <alignment horizontal="center" vertical="center" wrapText="1"/>
    </xf>
    <xf numFmtId="0" fontId="41" fillId="0" borderId="7" xfId="0" applyFont="1" applyFill="1" applyBorder="1" applyAlignment="1">
      <alignment horizontal="center" wrapText="1"/>
    </xf>
    <xf numFmtId="0" fontId="41" fillId="0" borderId="8" xfId="0" applyFont="1" applyFill="1" applyBorder="1" applyAlignment="1">
      <alignment horizontal="center" wrapText="1"/>
    </xf>
    <xf numFmtId="0" fontId="7" fillId="0" borderId="0" xfId="0" applyFont="1" applyBorder="1" applyAlignment="1">
      <alignment horizontal="center" vertical="center"/>
    </xf>
    <xf numFmtId="0" fontId="38" fillId="0" borderId="0" xfId="0" applyFont="1" applyBorder="1" applyAlignment="1">
      <alignment horizontal="center" vertical="center"/>
    </xf>
    <xf numFmtId="0" fontId="39" fillId="0" borderId="22"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41" fillId="0" borderId="7" xfId="0" applyFont="1" applyBorder="1" applyAlignment="1">
      <alignment horizontal="center" vertical="center" wrapText="1"/>
    </xf>
    <xf numFmtId="0" fontId="41" fillId="0" borderId="8"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9" xfId="0" applyFont="1" applyBorder="1" applyAlignment="1">
      <alignment horizontal="center" vertical="center" wrapText="1"/>
    </xf>
    <xf numFmtId="0" fontId="9" fillId="0" borderId="23" xfId="0" applyFont="1" applyBorder="1" applyAlignment="1">
      <alignment horizontal="center" vertical="center"/>
    </xf>
    <xf numFmtId="0" fontId="37" fillId="0" borderId="0" xfId="0" applyFont="1" applyAlignment="1">
      <alignment horizontal="left" vertical="center" wrapText="1"/>
    </xf>
    <xf numFmtId="0" fontId="37" fillId="0" borderId="0" xfId="0" applyFont="1" applyAlignment="1">
      <alignment horizontal="center" wrapText="1"/>
    </xf>
    <xf numFmtId="0" fontId="37" fillId="0" borderId="22" xfId="0" applyFont="1" applyBorder="1" applyAlignment="1">
      <alignment horizontal="center" wrapText="1"/>
    </xf>
    <xf numFmtId="0" fontId="45" fillId="3" borderId="10" xfId="0" applyFont="1" applyFill="1" applyBorder="1" applyAlignment="1">
      <alignment horizontal="center" vertical="center" wrapText="1"/>
    </xf>
    <xf numFmtId="0" fontId="45" fillId="3" borderId="7" xfId="0" applyFont="1" applyFill="1" applyBorder="1" applyAlignment="1">
      <alignment horizontal="center" vertical="center" wrapText="1"/>
    </xf>
    <xf numFmtId="0" fontId="45" fillId="3" borderId="8" xfId="0" applyFont="1" applyFill="1" applyBorder="1" applyAlignment="1">
      <alignment horizontal="center" vertical="center" wrapText="1"/>
    </xf>
    <xf numFmtId="0" fontId="37" fillId="0" borderId="0" xfId="0" applyFont="1" applyAlignment="1">
      <alignment horizontal="left" wrapText="1"/>
    </xf>
    <xf numFmtId="0" fontId="45" fillId="3" borderId="0" xfId="0" applyFont="1" applyFill="1" applyBorder="1" applyAlignment="1">
      <alignment horizontal="center" wrapText="1"/>
    </xf>
    <xf numFmtId="164" fontId="48" fillId="3" borderId="7" xfId="0" applyNumberFormat="1" applyFont="1" applyFill="1" applyBorder="1" applyAlignment="1">
      <alignment horizontal="center" vertical="top" wrapText="1"/>
    </xf>
    <xf numFmtId="164" fontId="48" fillId="3" borderId="8" xfId="0" applyNumberFormat="1" applyFont="1" applyFill="1" applyBorder="1" applyAlignment="1">
      <alignment horizontal="center" vertical="top" wrapText="1"/>
    </xf>
    <xf numFmtId="0" fontId="78" fillId="0" borderId="0" xfId="0" applyFont="1" applyBorder="1" applyAlignment="1">
      <alignment horizontal="center" vertical="top" wrapText="1"/>
    </xf>
    <xf numFmtId="0" fontId="49" fillId="0" borderId="0" xfId="0" applyFont="1" applyAlignment="1">
      <alignment horizontal="center" vertical="top" wrapText="1"/>
    </xf>
    <xf numFmtId="2" fontId="50" fillId="0" borderId="0" xfId="0" applyNumberFormat="1" applyFont="1" applyAlignment="1">
      <alignment horizontal="center" vertical="top" wrapText="1"/>
    </xf>
    <xf numFmtId="0" fontId="48" fillId="0" borderId="4" xfId="0" applyFont="1" applyBorder="1" applyAlignment="1">
      <alignment horizontal="center" vertical="top" wrapText="1"/>
    </xf>
    <xf numFmtId="0" fontId="48" fillId="0" borderId="9" xfId="0" applyFont="1" applyBorder="1" applyAlignment="1">
      <alignment horizontal="center" vertical="top" wrapText="1"/>
    </xf>
    <xf numFmtId="0" fontId="48" fillId="3" borderId="4" xfId="0" applyFont="1" applyFill="1" applyBorder="1" applyAlignment="1">
      <alignment horizontal="center" vertical="top" wrapText="1"/>
    </xf>
    <xf numFmtId="0" fontId="48" fillId="3" borderId="9" xfId="0" applyFont="1" applyFill="1" applyBorder="1" applyAlignment="1">
      <alignment horizontal="center" vertical="top" wrapText="1"/>
    </xf>
    <xf numFmtId="0" fontId="48" fillId="3" borderId="7" xfId="0" applyFont="1" applyFill="1" applyBorder="1" applyAlignment="1">
      <alignment horizontal="center" vertical="top" wrapText="1"/>
    </xf>
    <xf numFmtId="0" fontId="48" fillId="3" borderId="8" xfId="0" applyFont="1" applyFill="1" applyBorder="1" applyAlignment="1">
      <alignment horizontal="center" vertical="top" wrapText="1"/>
    </xf>
    <xf numFmtId="0" fontId="53" fillId="0" borderId="18" xfId="2" applyFont="1" applyBorder="1" applyAlignment="1">
      <alignment horizontal="center" vertical="top" wrapText="1"/>
    </xf>
    <xf numFmtId="0" fontId="53" fillId="0" borderId="38" xfId="2" applyFont="1" applyBorder="1" applyAlignment="1">
      <alignment horizontal="center" vertical="top" wrapText="1"/>
    </xf>
    <xf numFmtId="0" fontId="53" fillId="0" borderId="15" xfId="2" applyFont="1" applyBorder="1" applyAlignment="1">
      <alignment horizontal="center" vertical="top" wrapText="1"/>
    </xf>
    <xf numFmtId="0" fontId="37" fillId="0" borderId="5" xfId="2" applyFont="1" applyBorder="1" applyAlignment="1">
      <alignment horizontal="center" vertical="center" wrapText="1"/>
    </xf>
    <xf numFmtId="0" fontId="83" fillId="0" borderId="5" xfId="2" applyFont="1" applyFill="1" applyBorder="1" applyAlignment="1">
      <alignment horizontal="center" wrapText="1"/>
    </xf>
    <xf numFmtId="0" fontId="83" fillId="0" borderId="5" xfId="2" applyFont="1" applyBorder="1" applyAlignment="1">
      <alignment horizontal="center" vertical="center" wrapText="1"/>
    </xf>
    <xf numFmtId="0" fontId="56" fillId="0" borderId="0" xfId="2" applyFont="1" applyBorder="1" applyAlignment="1">
      <alignment wrapText="1"/>
    </xf>
    <xf numFmtId="0" fontId="56" fillId="0" borderId="0" xfId="2" applyFont="1" applyBorder="1" applyAlignment="1">
      <alignment readingOrder="1"/>
    </xf>
    <xf numFmtId="0" fontId="82" fillId="0" borderId="0" xfId="2" applyFont="1" applyBorder="1" applyAlignment="1">
      <alignment horizontal="center" vertical="center" wrapText="1"/>
    </xf>
    <xf numFmtId="0" fontId="82" fillId="0" borderId="3" xfId="2" applyFont="1" applyBorder="1" applyAlignment="1">
      <alignment horizontal="center" vertical="center" wrapText="1"/>
    </xf>
    <xf numFmtId="0" fontId="82" fillId="0" borderId="37" xfId="2" applyFont="1" applyBorder="1" applyAlignment="1">
      <alignment horizontal="center" vertical="center"/>
    </xf>
    <xf numFmtId="0" fontId="9" fillId="0" borderId="37" xfId="2" applyFont="1" applyBorder="1" applyAlignment="1">
      <alignment horizontal="center" vertical="center"/>
    </xf>
    <xf numFmtId="0" fontId="47" fillId="0" borderId="0" xfId="0" applyFont="1" applyAlignment="1">
      <alignment horizontal="center" vertical="center" wrapText="1"/>
    </xf>
    <xf numFmtId="0" fontId="0" fillId="0" borderId="0" xfId="0" applyAlignment="1">
      <alignment horizontal="center"/>
    </xf>
    <xf numFmtId="0" fontId="58" fillId="0" borderId="0" xfId="0" applyFont="1" applyAlignment="1">
      <alignment horizontal="center"/>
    </xf>
    <xf numFmtId="0" fontId="47" fillId="0" borderId="4" xfId="0" applyFont="1" applyBorder="1" applyAlignment="1">
      <alignment horizontal="center" vertical="center" wrapText="1"/>
    </xf>
    <xf numFmtId="0" fontId="47" fillId="0" borderId="9" xfId="0" applyFont="1" applyBorder="1" applyAlignment="1">
      <alignment horizontal="center" vertical="center" wrapText="1"/>
    </xf>
    <xf numFmtId="0" fontId="47" fillId="0" borderId="10" xfId="0" applyFont="1" applyBorder="1" applyAlignment="1">
      <alignment horizontal="center" vertical="center" wrapText="1"/>
    </xf>
    <xf numFmtId="0" fontId="47"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40" fillId="0" borderId="7" xfId="0" applyFont="1" applyFill="1" applyBorder="1" applyAlignment="1">
      <alignment horizontal="center" wrapText="1"/>
    </xf>
    <xf numFmtId="0" fontId="40" fillId="0" borderId="8" xfId="0" applyFont="1" applyFill="1" applyBorder="1" applyAlignment="1">
      <alignment horizontal="center" wrapText="1"/>
    </xf>
    <xf numFmtId="0" fontId="40" fillId="0" borderId="7" xfId="0" applyFont="1" applyBorder="1" applyAlignment="1">
      <alignment horizontal="center" vertical="center" wrapText="1"/>
    </xf>
    <xf numFmtId="0" fontId="40" fillId="0" borderId="8" xfId="0" applyFont="1" applyBorder="1" applyAlignment="1">
      <alignment horizontal="center" vertical="center" wrapText="1"/>
    </xf>
    <xf numFmtId="0" fontId="42" fillId="0" borderId="0"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3" xfId="0" applyFont="1" applyBorder="1" applyAlignment="1">
      <alignment horizontal="center" vertical="center"/>
    </xf>
    <xf numFmtId="0" fontId="37" fillId="0" borderId="23" xfId="0" applyFont="1" applyBorder="1" applyAlignment="1">
      <alignment horizontal="center" vertical="center"/>
    </xf>
    <xf numFmtId="0" fontId="55" fillId="0" borderId="0" xfId="0" applyFont="1" applyAlignment="1">
      <alignment horizontal="left" vertical="center"/>
    </xf>
    <xf numFmtId="0" fontId="63" fillId="0" borderId="24" xfId="0" applyFont="1" applyBorder="1" applyAlignment="1">
      <alignment horizontal="center" vertical="justify"/>
    </xf>
    <xf numFmtId="0" fontId="64" fillId="0" borderId="4" xfId="0" applyFont="1" applyBorder="1" applyAlignment="1">
      <alignment horizontal="center" vertical="center" wrapText="1"/>
    </xf>
    <xf numFmtId="0" fontId="64" fillId="0" borderId="9" xfId="0" applyFont="1" applyBorder="1" applyAlignment="1">
      <alignment horizontal="center" vertical="center" wrapText="1"/>
    </xf>
    <xf numFmtId="0" fontId="64" fillId="0" borderId="7" xfId="0" applyFont="1" applyBorder="1" applyAlignment="1">
      <alignment horizontal="center" vertical="center" wrapText="1"/>
    </xf>
    <xf numFmtId="0" fontId="64" fillId="0" borderId="8" xfId="0" applyFont="1" applyBorder="1" applyAlignment="1">
      <alignment horizontal="center" vertical="center" wrapText="1"/>
    </xf>
    <xf numFmtId="0" fontId="55" fillId="0" borderId="4" xfId="0" applyFont="1" applyBorder="1" applyAlignment="1">
      <alignment horizontal="left" vertical="center" wrapText="1"/>
    </xf>
    <xf numFmtId="0" fontId="55" fillId="0" borderId="25" xfId="0" applyFont="1" applyBorder="1" applyAlignment="1">
      <alignment horizontal="left" vertical="center" wrapText="1"/>
    </xf>
    <xf numFmtId="0" fontId="64" fillId="0" borderId="30" xfId="0" applyFont="1" applyBorder="1" applyAlignment="1">
      <alignment horizontal="right" vertical="center"/>
    </xf>
    <xf numFmtId="0" fontId="64" fillId="0" borderId="26" xfId="0" applyFont="1" applyBorder="1" applyAlignment="1">
      <alignment horizontal="right" vertical="center"/>
    </xf>
    <xf numFmtId="0" fontId="64" fillId="0" borderId="34" xfId="0" applyFont="1" applyBorder="1" applyAlignment="1">
      <alignment horizontal="right" vertical="center"/>
    </xf>
    <xf numFmtId="0" fontId="60" fillId="0" borderId="0" xfId="0" applyFont="1" applyAlignment="1">
      <alignment horizontal="center"/>
    </xf>
    <xf numFmtId="0" fontId="62" fillId="0" borderId="22" xfId="0" applyFont="1" applyFill="1" applyBorder="1" applyAlignment="1">
      <alignment horizontal="center" vertical="center"/>
    </xf>
    <xf numFmtId="0" fontId="29" fillId="0" borderId="10" xfId="0" applyFont="1" applyBorder="1" applyAlignment="1">
      <alignment horizontal="center" vertical="center"/>
    </xf>
    <xf numFmtId="0" fontId="28" fillId="0" borderId="10" xfId="0" applyFont="1" applyBorder="1" applyAlignment="1">
      <alignment horizontal="center" vertical="center"/>
    </xf>
    <xf numFmtId="0" fontId="29" fillId="0" borderId="24" xfId="0" applyFont="1" applyBorder="1" applyAlignment="1"/>
    <xf numFmtId="0" fontId="28" fillId="0" borderId="10" xfId="0" applyFont="1" applyBorder="1" applyAlignment="1">
      <alignment horizontal="center" vertical="center" wrapText="1"/>
    </xf>
    <xf numFmtId="0" fontId="29" fillId="0" borderId="0" xfId="0" applyFont="1" applyBorder="1" applyAlignment="1"/>
    <xf numFmtId="0" fontId="29" fillId="0" borderId="0" xfId="0" applyFont="1" applyAlignment="1"/>
    <xf numFmtId="0" fontId="40" fillId="0" borderId="0" xfId="0" applyFont="1" applyBorder="1" applyAlignment="1">
      <alignment horizontal="center"/>
    </xf>
    <xf numFmtId="0" fontId="40" fillId="0" borderId="0" xfId="0" applyFont="1" applyBorder="1" applyAlignment="1">
      <alignment horizontal="right"/>
    </xf>
    <xf numFmtId="0" fontId="40" fillId="0" borderId="4" xfId="0" applyFont="1" applyBorder="1" applyAlignment="1">
      <alignment horizontal="center" vertical="top" wrapText="1"/>
    </xf>
    <xf numFmtId="0" fontId="40" fillId="0" borderId="25" xfId="0" applyFont="1" applyBorder="1" applyAlignment="1">
      <alignment horizontal="center" vertical="top" wrapText="1"/>
    </xf>
    <xf numFmtId="0" fontId="29" fillId="0" borderId="9" xfId="0" applyFont="1" applyBorder="1" applyAlignment="1"/>
    <xf numFmtId="0" fontId="86" fillId="0" borderId="4" xfId="0" applyFont="1" applyBorder="1" applyAlignment="1">
      <alignment horizontal="center" vertical="top" wrapText="1"/>
    </xf>
    <xf numFmtId="0" fontId="87" fillId="0" borderId="25" xfId="0" applyFont="1" applyBorder="1" applyAlignment="1">
      <alignment horizontal="center" vertical="top" wrapText="1"/>
    </xf>
    <xf numFmtId="0" fontId="60" fillId="0" borderId="0" xfId="0" applyFont="1" applyAlignment="1">
      <alignment horizontal="center" vertical="center"/>
    </xf>
    <xf numFmtId="0" fontId="30" fillId="0" borderId="0" xfId="0" applyFont="1" applyAlignment="1">
      <alignment horizontal="center" vertical="center"/>
    </xf>
    <xf numFmtId="0" fontId="61" fillId="0" borderId="0" xfId="0" applyFont="1" applyAlignment="1">
      <alignment horizontal="center" vertical="center"/>
    </xf>
    <xf numFmtId="0" fontId="79" fillId="0" borderId="0" xfId="0" applyFont="1" applyAlignment="1">
      <alignment horizontal="center" vertical="center"/>
    </xf>
    <xf numFmtId="0" fontId="63" fillId="0" borderId="22" xfId="0" applyFont="1" applyBorder="1" applyAlignment="1">
      <alignment horizontal="center" vertical="top"/>
    </xf>
    <xf numFmtId="0" fontId="0" fillId="0" borderId="22" xfId="0" applyBorder="1" applyAlignment="1">
      <alignment vertical="top"/>
    </xf>
    <xf numFmtId="0" fontId="85" fillId="0" borderId="10" xfId="0" applyFont="1" applyBorder="1" applyAlignment="1">
      <alignment horizontal="center" vertical="center" wrapText="1"/>
    </xf>
    <xf numFmtId="0" fontId="89" fillId="0" borderId="0" xfId="0" applyFont="1" applyAlignment="1">
      <alignment horizontal="left"/>
    </xf>
    <xf numFmtId="0" fontId="7" fillId="0" borderId="0" xfId="0" applyFont="1" applyAlignment="1">
      <alignment horizontal="left" vertical="center"/>
    </xf>
    <xf numFmtId="0" fontId="71" fillId="0" borderId="0" xfId="0" applyFont="1" applyAlignment="1">
      <alignment horizontal="left"/>
    </xf>
    <xf numFmtId="0" fontId="7" fillId="0" borderId="0" xfId="0" applyFont="1" applyBorder="1" applyAlignment="1">
      <alignment horizontal="left" vertical="center"/>
    </xf>
    <xf numFmtId="0" fontId="45" fillId="3" borderId="4" xfId="0" applyFont="1" applyFill="1" applyBorder="1" applyAlignment="1">
      <alignment horizontal="center" vertical="center" wrapText="1"/>
    </xf>
    <xf numFmtId="0" fontId="45" fillId="3" borderId="9" xfId="0" applyFont="1" applyFill="1" applyBorder="1" applyAlignment="1">
      <alignment horizontal="center" vertical="center" wrapText="1"/>
    </xf>
    <xf numFmtId="0" fontId="46" fillId="0" borderId="0" xfId="0" applyFont="1" applyAlignment="1">
      <alignment horizontal="left" vertical="center" wrapText="1"/>
    </xf>
    <xf numFmtId="0" fontId="37" fillId="0" borderId="0" xfId="0" applyFont="1" applyAlignment="1">
      <alignment vertical="top" wrapText="1"/>
    </xf>
    <xf numFmtId="0" fontId="68" fillId="0" borderId="0" xfId="0" applyFont="1" applyAlignment="1">
      <alignment horizontal="center" vertical="center"/>
    </xf>
    <xf numFmtId="0" fontId="69" fillId="0" borderId="0" xfId="0" applyFont="1" applyAlignment="1">
      <alignment horizontal="center" vertical="center"/>
    </xf>
    <xf numFmtId="0" fontId="35" fillId="0" borderId="7" xfId="0" applyFont="1" applyBorder="1" applyAlignment="1">
      <alignment horizontal="center" wrapText="1"/>
    </xf>
    <xf numFmtId="0" fontId="35" fillId="0" borderId="23" xfId="0" applyFont="1" applyBorder="1" applyAlignment="1">
      <alignment horizontal="center" wrapText="1"/>
    </xf>
    <xf numFmtId="0" fontId="35" fillId="0" borderId="8" xfId="0" applyFont="1" applyBorder="1" applyAlignment="1">
      <alignment horizontal="center" wrapText="1"/>
    </xf>
    <xf numFmtId="0" fontId="41" fillId="0" borderId="7" xfId="0" applyFont="1" applyFill="1" applyBorder="1" applyAlignment="1">
      <alignment horizontal="center" vertical="center" wrapText="1"/>
    </xf>
    <xf numFmtId="0" fontId="41" fillId="0" borderId="8" xfId="0" applyFont="1" applyFill="1" applyBorder="1" applyAlignment="1">
      <alignment horizontal="center" vertical="center" wrapText="1"/>
    </xf>
    <xf numFmtId="0" fontId="0" fillId="0" borderId="7" xfId="0" applyBorder="1" applyAlignment="1">
      <alignment horizontal="center" vertical="top" wrapText="1"/>
    </xf>
    <xf numFmtId="0" fontId="0" fillId="0" borderId="8" xfId="0" applyBorder="1" applyAlignment="1">
      <alignment horizontal="center" vertical="top" wrapText="1"/>
    </xf>
    <xf numFmtId="0" fontId="0" fillId="0" borderId="4" xfId="0" applyBorder="1" applyAlignment="1">
      <alignment vertical="top"/>
    </xf>
    <xf numFmtId="0" fontId="0" fillId="0" borderId="9" xfId="0" applyBorder="1" applyAlignment="1">
      <alignment vertical="top"/>
    </xf>
    <xf numFmtId="0" fontId="34" fillId="0" borderId="10" xfId="0" applyFont="1" applyFill="1" applyBorder="1" applyAlignment="1">
      <alignment horizontal="left" vertical="center" wrapText="1"/>
    </xf>
    <xf numFmtId="0" fontId="34" fillId="0" borderId="8" xfId="0" applyFont="1" applyFill="1" applyBorder="1" applyAlignment="1">
      <alignment horizontal="center" vertical="center" wrapText="1"/>
    </xf>
    <xf numFmtId="0" fontId="84" fillId="0" borderId="10" xfId="0" applyFont="1" applyBorder="1" applyAlignment="1">
      <alignment vertical="center"/>
    </xf>
    <xf numFmtId="2" fontId="84" fillId="0" borderId="10" xfId="0" applyNumberFormat="1" applyFont="1" applyBorder="1" applyAlignment="1">
      <alignment horizontal="center" vertical="center"/>
    </xf>
    <xf numFmtId="0" fontId="34" fillId="0" borderId="10" xfId="0" applyFont="1" applyFill="1" applyBorder="1" applyAlignment="1">
      <alignment horizontal="center" vertical="center" wrapText="1"/>
    </xf>
    <xf numFmtId="0" fontId="63" fillId="0" borderId="0" xfId="0" applyFont="1"/>
  </cellXfs>
  <cellStyles count="4">
    <cellStyle name="Excel Built-in Normal" xfId="1"/>
    <cellStyle name="Обычный" xfId="0" builtinId="0"/>
    <cellStyle name="Обычный 2" xfId="3"/>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K102"/>
  <sheetViews>
    <sheetView zoomScale="54" zoomScaleNormal="54" workbookViewId="0">
      <selection activeCell="K95" sqref="K95"/>
    </sheetView>
  </sheetViews>
  <sheetFormatPr defaultRowHeight="15"/>
  <cols>
    <col min="1" max="1" width="41.5703125" customWidth="1"/>
    <col min="2" max="2" width="30.7109375" customWidth="1"/>
    <col min="3" max="3" width="57" customWidth="1"/>
    <col min="4" max="4" width="23" customWidth="1"/>
    <col min="5" max="5" width="27.140625" customWidth="1"/>
    <col min="6" max="6" width="19.5703125" customWidth="1"/>
    <col min="7" max="7" width="23.28515625" customWidth="1"/>
    <col min="8" max="8" width="19.85546875" customWidth="1"/>
    <col min="9" max="9" width="23.140625" customWidth="1"/>
    <col min="10" max="10" width="24.7109375" customWidth="1"/>
    <col min="11" max="11" width="25.85546875" customWidth="1"/>
  </cols>
  <sheetData>
    <row r="1" spans="1:11" ht="89.25" customHeight="1">
      <c r="A1" s="400" t="s">
        <v>0</v>
      </c>
      <c r="B1" s="401"/>
      <c r="C1" s="401"/>
      <c r="D1" s="401"/>
      <c r="E1" s="401"/>
      <c r="F1" s="401"/>
      <c r="G1" s="401"/>
      <c r="H1" s="401"/>
      <c r="I1" s="401"/>
      <c r="J1" s="401"/>
      <c r="K1" s="401"/>
    </row>
    <row r="2" spans="1:11" ht="36.75" customHeight="1">
      <c r="A2" s="402" t="s">
        <v>1</v>
      </c>
      <c r="B2" s="401"/>
      <c r="C2" s="401"/>
      <c r="D2" s="401"/>
      <c r="E2" s="401"/>
      <c r="F2" s="401"/>
      <c r="G2" s="401"/>
      <c r="H2" s="401"/>
      <c r="I2" s="401"/>
      <c r="J2" s="401"/>
      <c r="K2" s="401"/>
    </row>
    <row r="3" spans="1:11" ht="23.25">
      <c r="A3" s="403" t="s">
        <v>393</v>
      </c>
      <c r="B3" s="404"/>
      <c r="C3" s="404"/>
      <c r="D3" s="404"/>
      <c r="E3" s="404"/>
      <c r="F3" s="404"/>
      <c r="G3" s="404"/>
      <c r="H3" s="404"/>
      <c r="I3" s="404"/>
      <c r="J3" s="404"/>
      <c r="K3" s="404"/>
    </row>
    <row r="4" spans="1:11" ht="26.25">
      <c r="C4" s="405" t="s">
        <v>2</v>
      </c>
      <c r="D4" s="405"/>
      <c r="E4" s="405"/>
      <c r="F4" s="1"/>
      <c r="G4" s="1"/>
      <c r="H4" s="2"/>
      <c r="I4" s="2"/>
      <c r="J4" s="2"/>
      <c r="K4" s="2"/>
    </row>
    <row r="5" spans="1:11" ht="23.25">
      <c r="C5" s="406" t="s">
        <v>3</v>
      </c>
      <c r="D5" s="406"/>
      <c r="E5" s="406"/>
      <c r="F5" s="3"/>
      <c r="G5" s="3"/>
      <c r="H5" s="4"/>
      <c r="I5" s="4"/>
      <c r="J5" s="4"/>
      <c r="K5" s="4"/>
    </row>
    <row r="6" spans="1:11" ht="23.25">
      <c r="C6" s="5"/>
      <c r="D6" s="5"/>
      <c r="E6" s="5"/>
      <c r="F6" s="3"/>
      <c r="G6" s="3"/>
      <c r="H6" s="4"/>
      <c r="I6" s="4"/>
      <c r="J6" s="4"/>
      <c r="K6" s="4"/>
    </row>
    <row r="7" spans="1:11" ht="93.75" customHeight="1">
      <c r="A7" s="407" t="s">
        <v>4</v>
      </c>
      <c r="B7" s="409" t="s">
        <v>5</v>
      </c>
      <c r="C7" s="410" t="s">
        <v>6</v>
      </c>
      <c r="D7" s="398" t="s">
        <v>7</v>
      </c>
      <c r="E7" s="399"/>
      <c r="F7" s="396" t="s">
        <v>8</v>
      </c>
      <c r="G7" s="397"/>
      <c r="H7" s="396" t="s">
        <v>9</v>
      </c>
      <c r="I7" s="397"/>
      <c r="J7" s="398" t="s">
        <v>10</v>
      </c>
      <c r="K7" s="399"/>
    </row>
    <row r="8" spans="1:11" ht="54">
      <c r="A8" s="408"/>
      <c r="B8" s="409"/>
      <c r="C8" s="410"/>
      <c r="D8" s="6" t="s">
        <v>11</v>
      </c>
      <c r="E8" s="7" t="s">
        <v>12</v>
      </c>
      <c r="F8" s="6" t="s">
        <v>11</v>
      </c>
      <c r="G8" s="7" t="s">
        <v>12</v>
      </c>
      <c r="H8" s="6" t="s">
        <v>11</v>
      </c>
      <c r="I8" s="7" t="s">
        <v>12</v>
      </c>
      <c r="J8" s="7" t="s">
        <v>11</v>
      </c>
      <c r="K8" s="7" t="s">
        <v>12</v>
      </c>
    </row>
    <row r="9" spans="1:11" ht="27">
      <c r="A9" s="8">
        <v>1</v>
      </c>
      <c r="B9" s="9">
        <v>2</v>
      </c>
      <c r="C9" s="10">
        <v>3</v>
      </c>
      <c r="D9" s="11"/>
      <c r="E9" s="11"/>
      <c r="F9" s="7"/>
      <c r="G9" s="7"/>
      <c r="H9" s="7"/>
      <c r="I9" s="7"/>
      <c r="J9" s="7">
        <v>6</v>
      </c>
      <c r="K9" s="7">
        <v>7</v>
      </c>
    </row>
    <row r="10" spans="1:11" ht="28.5">
      <c r="A10" s="12" t="s">
        <v>13</v>
      </c>
      <c r="B10" s="13" t="s">
        <v>14</v>
      </c>
      <c r="C10" s="14" t="s">
        <v>15</v>
      </c>
      <c r="D10" s="238">
        <v>7500</v>
      </c>
      <c r="E10" s="239">
        <v>138525</v>
      </c>
      <c r="F10" s="15">
        <v>0</v>
      </c>
      <c r="G10" s="16">
        <v>0</v>
      </c>
      <c r="H10" s="15">
        <v>0</v>
      </c>
      <c r="I10" s="16">
        <v>0</v>
      </c>
      <c r="J10" s="238">
        <v>7500</v>
      </c>
      <c r="K10" s="239">
        <v>138525</v>
      </c>
    </row>
    <row r="11" spans="1:11" ht="52.5">
      <c r="A11" s="12" t="s">
        <v>13</v>
      </c>
      <c r="B11" s="13" t="s">
        <v>16</v>
      </c>
      <c r="C11" s="14" t="s">
        <v>17</v>
      </c>
      <c r="D11" s="240">
        <v>6000</v>
      </c>
      <c r="E11" s="239">
        <v>192000</v>
      </c>
      <c r="F11" s="15">
        <v>0</v>
      </c>
      <c r="G11" s="16">
        <v>0</v>
      </c>
      <c r="H11" s="15">
        <v>0</v>
      </c>
      <c r="I11" s="16">
        <v>0</v>
      </c>
      <c r="J11" s="240">
        <v>6000</v>
      </c>
      <c r="K11" s="239">
        <v>192000</v>
      </c>
    </row>
    <row r="12" spans="1:11" ht="28.5">
      <c r="A12" s="12" t="s">
        <v>18</v>
      </c>
      <c r="B12" s="13" t="s">
        <v>14</v>
      </c>
      <c r="C12" s="14" t="s">
        <v>19</v>
      </c>
      <c r="D12" s="240">
        <v>55000</v>
      </c>
      <c r="E12" s="239">
        <v>336600</v>
      </c>
      <c r="F12" s="15">
        <v>0</v>
      </c>
      <c r="G12" s="16">
        <v>0</v>
      </c>
      <c r="H12" s="15">
        <v>2000</v>
      </c>
      <c r="I12" s="16">
        <v>12240</v>
      </c>
      <c r="J12" s="240">
        <v>53000</v>
      </c>
      <c r="K12" s="239">
        <v>324360</v>
      </c>
    </row>
    <row r="13" spans="1:11" ht="28.5">
      <c r="A13" s="12" t="s">
        <v>18</v>
      </c>
      <c r="B13" s="13" t="s">
        <v>14</v>
      </c>
      <c r="C13" s="14" t="s">
        <v>19</v>
      </c>
      <c r="D13" s="241">
        <v>140</v>
      </c>
      <c r="E13" s="242">
        <v>857.01</v>
      </c>
      <c r="F13" s="15">
        <v>0</v>
      </c>
      <c r="G13" s="16">
        <v>0</v>
      </c>
      <c r="H13" s="15">
        <v>0</v>
      </c>
      <c r="I13" s="16">
        <v>0</v>
      </c>
      <c r="J13" s="241">
        <v>140</v>
      </c>
      <c r="K13" s="242">
        <v>857.01</v>
      </c>
    </row>
    <row r="14" spans="1:11" ht="52.5">
      <c r="A14" s="12" t="s">
        <v>21</v>
      </c>
      <c r="B14" s="13" t="s">
        <v>16</v>
      </c>
      <c r="C14" s="14" t="s">
        <v>22</v>
      </c>
      <c r="D14" s="238">
        <v>544</v>
      </c>
      <c r="E14" s="239">
        <v>1664640</v>
      </c>
      <c r="F14" s="15">
        <v>0</v>
      </c>
      <c r="G14" s="16">
        <v>0</v>
      </c>
      <c r="H14" s="15">
        <v>0</v>
      </c>
      <c r="I14" s="18">
        <v>0</v>
      </c>
      <c r="J14" s="238">
        <v>544</v>
      </c>
      <c r="K14" s="239">
        <v>1664640</v>
      </c>
    </row>
    <row r="15" spans="1:11" ht="105">
      <c r="A15" s="12" t="s">
        <v>21</v>
      </c>
      <c r="B15" s="13" t="s">
        <v>25</v>
      </c>
      <c r="C15" s="14" t="s">
        <v>26</v>
      </c>
      <c r="D15" s="240">
        <v>40</v>
      </c>
      <c r="E15" s="239">
        <v>23400</v>
      </c>
      <c r="F15" s="15">
        <v>0</v>
      </c>
      <c r="G15" s="16">
        <v>0</v>
      </c>
      <c r="H15" s="15">
        <v>0</v>
      </c>
      <c r="I15" s="18">
        <v>0</v>
      </c>
      <c r="J15" s="240">
        <v>40</v>
      </c>
      <c r="K15" s="239">
        <v>23400</v>
      </c>
    </row>
    <row r="16" spans="1:11" ht="78.75">
      <c r="A16" s="12" t="s">
        <v>18</v>
      </c>
      <c r="B16" s="13" t="s">
        <v>27</v>
      </c>
      <c r="C16" s="14" t="s">
        <v>28</v>
      </c>
      <c r="D16" s="243">
        <v>43</v>
      </c>
      <c r="E16" s="244">
        <v>15050</v>
      </c>
      <c r="F16" s="15">
        <v>0</v>
      </c>
      <c r="G16" s="16">
        <v>0</v>
      </c>
      <c r="H16" s="15">
        <v>0</v>
      </c>
      <c r="I16" s="17">
        <v>0</v>
      </c>
      <c r="J16" s="243">
        <v>43</v>
      </c>
      <c r="K16" s="244">
        <v>15050</v>
      </c>
    </row>
    <row r="17" spans="1:11" ht="52.5">
      <c r="A17" s="12" t="s">
        <v>29</v>
      </c>
      <c r="B17" s="13" t="s">
        <v>16</v>
      </c>
      <c r="C17" s="14" t="s">
        <v>30</v>
      </c>
      <c r="D17" s="245">
        <v>139000</v>
      </c>
      <c r="E17" s="246">
        <v>860410</v>
      </c>
      <c r="F17" s="15">
        <v>0</v>
      </c>
      <c r="G17" s="16">
        <v>0</v>
      </c>
      <c r="H17" s="15">
        <v>0</v>
      </c>
      <c r="I17" s="17">
        <v>0</v>
      </c>
      <c r="J17" s="245">
        <v>139000</v>
      </c>
      <c r="K17" s="246">
        <v>860410</v>
      </c>
    </row>
    <row r="18" spans="1:11" ht="78.75">
      <c r="A18" s="12" t="s">
        <v>31</v>
      </c>
      <c r="B18" s="13" t="s">
        <v>32</v>
      </c>
      <c r="C18" s="14" t="s">
        <v>33</v>
      </c>
      <c r="D18" s="240">
        <v>700000</v>
      </c>
      <c r="E18" s="239">
        <v>280000</v>
      </c>
      <c r="F18" s="15">
        <v>0</v>
      </c>
      <c r="G18" s="16">
        <v>0</v>
      </c>
      <c r="H18" s="15">
        <v>0</v>
      </c>
      <c r="I18" s="17">
        <v>0</v>
      </c>
      <c r="J18" s="240">
        <v>700000</v>
      </c>
      <c r="K18" s="239">
        <v>280000</v>
      </c>
    </row>
    <row r="19" spans="1:11" ht="105">
      <c r="A19" s="196" t="s">
        <v>23</v>
      </c>
      <c r="B19" s="197" t="s">
        <v>25</v>
      </c>
      <c r="C19" s="198" t="s">
        <v>34</v>
      </c>
      <c r="D19" s="247">
        <v>1</v>
      </c>
      <c r="E19" s="313">
        <v>12126.31</v>
      </c>
      <c r="F19" s="15">
        <v>0</v>
      </c>
      <c r="G19" s="16">
        <v>0</v>
      </c>
      <c r="H19" s="15">
        <v>0</v>
      </c>
      <c r="I19" s="17">
        <v>0</v>
      </c>
      <c r="J19" s="247">
        <v>1</v>
      </c>
      <c r="K19" s="313">
        <v>12126.31</v>
      </c>
    </row>
    <row r="20" spans="1:11" ht="105">
      <c r="A20" s="12" t="s">
        <v>23</v>
      </c>
      <c r="B20" s="13" t="s">
        <v>25</v>
      </c>
      <c r="C20" s="19" t="s">
        <v>35</v>
      </c>
      <c r="D20" s="248">
        <v>3</v>
      </c>
      <c r="E20" s="250">
        <v>35701.620000000003</v>
      </c>
      <c r="F20" s="15">
        <v>0</v>
      </c>
      <c r="G20" s="16">
        <v>0</v>
      </c>
      <c r="H20" s="15">
        <v>0</v>
      </c>
      <c r="I20" s="16">
        <v>0</v>
      </c>
      <c r="J20" s="248">
        <v>3</v>
      </c>
      <c r="K20" s="250">
        <v>35701.620000000003</v>
      </c>
    </row>
    <row r="21" spans="1:11" ht="105">
      <c r="A21" s="12" t="s">
        <v>23</v>
      </c>
      <c r="B21" s="13" t="s">
        <v>25</v>
      </c>
      <c r="C21" s="19" t="s">
        <v>36</v>
      </c>
      <c r="D21" s="248">
        <v>4</v>
      </c>
      <c r="E21" s="249">
        <v>18896.2</v>
      </c>
      <c r="F21" s="15">
        <v>0</v>
      </c>
      <c r="G21" s="16">
        <v>0</v>
      </c>
      <c r="H21" s="15">
        <v>0</v>
      </c>
      <c r="I21" s="16">
        <v>0</v>
      </c>
      <c r="J21" s="248">
        <v>4</v>
      </c>
      <c r="K21" s="249">
        <v>18896.2</v>
      </c>
    </row>
    <row r="22" spans="1:11" ht="105">
      <c r="A22" s="12" t="s">
        <v>23</v>
      </c>
      <c r="B22" s="13" t="s">
        <v>25</v>
      </c>
      <c r="C22" s="19" t="s">
        <v>37</v>
      </c>
      <c r="D22" s="248">
        <v>2</v>
      </c>
      <c r="E22" s="249">
        <v>9448.1</v>
      </c>
      <c r="F22" s="15">
        <v>0</v>
      </c>
      <c r="G22" s="16">
        <v>0</v>
      </c>
      <c r="H22" s="15">
        <v>0</v>
      </c>
      <c r="I22" s="16">
        <v>0</v>
      </c>
      <c r="J22" s="248">
        <v>2</v>
      </c>
      <c r="K22" s="249">
        <v>9448.1</v>
      </c>
    </row>
    <row r="23" spans="1:11" ht="105">
      <c r="A23" s="12" t="s">
        <v>23</v>
      </c>
      <c r="B23" s="13" t="s">
        <v>25</v>
      </c>
      <c r="C23" s="19" t="s">
        <v>38</v>
      </c>
      <c r="D23" s="248">
        <v>2</v>
      </c>
      <c r="E23" s="249">
        <v>9448.1</v>
      </c>
      <c r="F23" s="15">
        <v>0</v>
      </c>
      <c r="G23" s="16">
        <v>0</v>
      </c>
      <c r="H23" s="15">
        <v>0</v>
      </c>
      <c r="I23" s="16">
        <v>0</v>
      </c>
      <c r="J23" s="248">
        <v>2</v>
      </c>
      <c r="K23" s="249">
        <v>9448.1</v>
      </c>
    </row>
    <row r="24" spans="1:11" ht="105">
      <c r="A24" s="12" t="s">
        <v>23</v>
      </c>
      <c r="B24" s="13" t="s">
        <v>25</v>
      </c>
      <c r="C24" s="19" t="s">
        <v>39</v>
      </c>
      <c r="D24" s="248">
        <v>38</v>
      </c>
      <c r="E24" s="249">
        <v>173699.52</v>
      </c>
      <c r="F24" s="15">
        <v>0</v>
      </c>
      <c r="G24" s="16">
        <v>0</v>
      </c>
      <c r="H24" s="15">
        <v>0</v>
      </c>
      <c r="I24" s="16">
        <v>0</v>
      </c>
      <c r="J24" s="248">
        <v>38</v>
      </c>
      <c r="K24" s="249">
        <v>173699.52</v>
      </c>
    </row>
    <row r="25" spans="1:11" ht="105">
      <c r="A25" s="12" t="s">
        <v>23</v>
      </c>
      <c r="B25" s="13" t="s">
        <v>25</v>
      </c>
      <c r="C25" s="19" t="s">
        <v>40</v>
      </c>
      <c r="D25" s="248">
        <v>23</v>
      </c>
      <c r="E25" s="250">
        <v>105133.92</v>
      </c>
      <c r="F25" s="15">
        <v>0</v>
      </c>
      <c r="G25" s="16">
        <v>0</v>
      </c>
      <c r="H25" s="15">
        <v>0</v>
      </c>
      <c r="I25" s="16">
        <v>0</v>
      </c>
      <c r="J25" s="248">
        <v>23</v>
      </c>
      <c r="K25" s="250">
        <v>105133.92</v>
      </c>
    </row>
    <row r="26" spans="1:11" ht="105">
      <c r="A26" s="12" t="s">
        <v>23</v>
      </c>
      <c r="B26" s="13" t="s">
        <v>25</v>
      </c>
      <c r="C26" s="19" t="s">
        <v>41</v>
      </c>
      <c r="D26" s="248">
        <v>1</v>
      </c>
      <c r="E26" s="250">
        <v>4724.05</v>
      </c>
      <c r="F26" s="15">
        <v>0</v>
      </c>
      <c r="G26" s="16">
        <v>0</v>
      </c>
      <c r="H26" s="15">
        <v>0</v>
      </c>
      <c r="I26" s="16">
        <v>0</v>
      </c>
      <c r="J26" s="248">
        <v>1</v>
      </c>
      <c r="K26" s="250">
        <v>4724.05</v>
      </c>
    </row>
    <row r="27" spans="1:11" ht="105">
      <c r="A27" s="12" t="s">
        <v>23</v>
      </c>
      <c r="B27" s="13" t="s">
        <v>25</v>
      </c>
      <c r="C27" s="19" t="s">
        <v>42</v>
      </c>
      <c r="D27" s="248">
        <v>1</v>
      </c>
      <c r="E27" s="16">
        <v>4724.05</v>
      </c>
      <c r="F27" s="15">
        <v>0</v>
      </c>
      <c r="G27" s="16">
        <v>0</v>
      </c>
      <c r="H27" s="15">
        <v>0</v>
      </c>
      <c r="I27" s="16">
        <v>0</v>
      </c>
      <c r="J27" s="248">
        <v>1</v>
      </c>
      <c r="K27" s="16">
        <v>4724.05</v>
      </c>
    </row>
    <row r="28" spans="1:11" ht="105">
      <c r="A28" s="12" t="s">
        <v>23</v>
      </c>
      <c r="B28" s="13" t="s">
        <v>25</v>
      </c>
      <c r="C28" s="19" t="s">
        <v>43</v>
      </c>
      <c r="D28" s="248">
        <v>2</v>
      </c>
      <c r="E28" s="250">
        <v>9448.1</v>
      </c>
      <c r="F28" s="15">
        <v>0</v>
      </c>
      <c r="G28" s="16">
        <v>0</v>
      </c>
      <c r="H28" s="15">
        <v>0</v>
      </c>
      <c r="I28" s="16">
        <v>0</v>
      </c>
      <c r="J28" s="248">
        <v>2</v>
      </c>
      <c r="K28" s="250">
        <v>9448.1</v>
      </c>
    </row>
    <row r="29" spans="1:11" ht="105.75" thickBot="1">
      <c r="A29" s="12" t="s">
        <v>23</v>
      </c>
      <c r="B29" s="22" t="s">
        <v>25</v>
      </c>
      <c r="C29" s="23" t="s">
        <v>44</v>
      </c>
      <c r="D29" s="251">
        <v>1</v>
      </c>
      <c r="E29" s="252">
        <v>4724.05</v>
      </c>
      <c r="F29" s="15">
        <v>0</v>
      </c>
      <c r="G29" s="16">
        <v>0</v>
      </c>
      <c r="H29" s="15">
        <v>0</v>
      </c>
      <c r="I29" s="16">
        <v>0</v>
      </c>
      <c r="J29" s="251">
        <v>1</v>
      </c>
      <c r="K29" s="252">
        <v>4724.05</v>
      </c>
    </row>
    <row r="30" spans="1:11" ht="105">
      <c r="A30" s="12" t="s">
        <v>45</v>
      </c>
      <c r="B30" s="13" t="s">
        <v>25</v>
      </c>
      <c r="C30" s="19" t="s">
        <v>46</v>
      </c>
      <c r="D30" s="248">
        <v>75</v>
      </c>
      <c r="E30" s="250">
        <v>31922.25</v>
      </c>
      <c r="F30" s="15">
        <v>0</v>
      </c>
      <c r="G30" s="16">
        <v>0</v>
      </c>
      <c r="H30" s="15">
        <v>0</v>
      </c>
      <c r="I30" s="16">
        <v>0</v>
      </c>
      <c r="J30" s="248">
        <v>75</v>
      </c>
      <c r="K30" s="250">
        <v>31922.25</v>
      </c>
    </row>
    <row r="31" spans="1:11" ht="236.25">
      <c r="A31" s="12" t="s">
        <v>47</v>
      </c>
      <c r="B31" s="13" t="s">
        <v>25</v>
      </c>
      <c r="C31" s="19" t="s">
        <v>48</v>
      </c>
      <c r="D31" s="24">
        <v>1</v>
      </c>
      <c r="E31" s="266">
        <v>20330</v>
      </c>
      <c r="F31" s="15">
        <v>0</v>
      </c>
      <c r="G31" s="16">
        <v>0</v>
      </c>
      <c r="H31" s="15">
        <v>0</v>
      </c>
      <c r="I31" s="16">
        <v>0</v>
      </c>
      <c r="J31" s="24">
        <v>1</v>
      </c>
      <c r="K31" s="266">
        <v>20330</v>
      </c>
    </row>
    <row r="32" spans="1:11" ht="131.25">
      <c r="A32" s="12" t="s">
        <v>49</v>
      </c>
      <c r="B32" s="13" t="s">
        <v>50</v>
      </c>
      <c r="C32" s="19" t="s">
        <v>51</v>
      </c>
      <c r="D32" s="248">
        <v>10</v>
      </c>
      <c r="E32" s="250">
        <v>20944</v>
      </c>
      <c r="F32" s="15">
        <v>0</v>
      </c>
      <c r="G32" s="16">
        <v>0</v>
      </c>
      <c r="H32" s="15">
        <v>0</v>
      </c>
      <c r="I32" s="16">
        <v>0</v>
      </c>
      <c r="J32" s="248">
        <v>10</v>
      </c>
      <c r="K32" s="250">
        <v>20944</v>
      </c>
    </row>
    <row r="33" spans="1:11" ht="157.5" customHeight="1">
      <c r="A33" s="12" t="s">
        <v>49</v>
      </c>
      <c r="B33" s="13" t="s">
        <v>50</v>
      </c>
      <c r="C33" s="19" t="s">
        <v>52</v>
      </c>
      <c r="D33" s="248">
        <v>9</v>
      </c>
      <c r="E33" s="250">
        <v>7082.1</v>
      </c>
      <c r="F33" s="15">
        <v>0</v>
      </c>
      <c r="G33" s="16">
        <v>0</v>
      </c>
      <c r="H33" s="15">
        <v>0</v>
      </c>
      <c r="I33" s="16">
        <v>0</v>
      </c>
      <c r="J33" s="248">
        <v>9</v>
      </c>
      <c r="K33" s="250">
        <v>7082.1</v>
      </c>
    </row>
    <row r="34" spans="1:11" ht="131.25">
      <c r="A34" s="12" t="s">
        <v>49</v>
      </c>
      <c r="B34" s="13" t="s">
        <v>50</v>
      </c>
      <c r="C34" s="19" t="s">
        <v>53</v>
      </c>
      <c r="D34" s="248">
        <v>9</v>
      </c>
      <c r="E34" s="250">
        <v>459.63</v>
      </c>
      <c r="F34" s="15">
        <v>0</v>
      </c>
      <c r="G34" s="16">
        <v>0</v>
      </c>
      <c r="H34" s="15">
        <v>0</v>
      </c>
      <c r="I34" s="16">
        <v>0</v>
      </c>
      <c r="J34" s="248">
        <v>9</v>
      </c>
      <c r="K34" s="250">
        <v>459.63</v>
      </c>
    </row>
    <row r="35" spans="1:11" ht="78.75">
      <c r="A35" s="12" t="s">
        <v>54</v>
      </c>
      <c r="B35" s="13" t="s">
        <v>16</v>
      </c>
      <c r="C35" s="19" t="s">
        <v>55</v>
      </c>
      <c r="D35" s="254">
        <v>2500</v>
      </c>
      <c r="E35" s="255">
        <v>13675</v>
      </c>
      <c r="F35" s="15">
        <v>0</v>
      </c>
      <c r="G35" s="16">
        <v>0</v>
      </c>
      <c r="H35" s="15">
        <v>0</v>
      </c>
      <c r="I35" s="16">
        <v>0</v>
      </c>
      <c r="J35" s="254">
        <v>2500</v>
      </c>
      <c r="K35" s="255">
        <v>13675</v>
      </c>
    </row>
    <row r="36" spans="1:11" ht="78.75">
      <c r="A36" s="12" t="s">
        <v>54</v>
      </c>
      <c r="B36" s="13" t="s">
        <v>16</v>
      </c>
      <c r="C36" s="19" t="s">
        <v>56</v>
      </c>
      <c r="D36" s="254">
        <v>12000</v>
      </c>
      <c r="E36" s="255">
        <v>65640</v>
      </c>
      <c r="F36" s="15">
        <v>0</v>
      </c>
      <c r="G36" s="16">
        <v>0</v>
      </c>
      <c r="H36" s="15">
        <v>0</v>
      </c>
      <c r="I36" s="16">
        <v>0</v>
      </c>
      <c r="J36" s="254">
        <v>12000</v>
      </c>
      <c r="K36" s="255">
        <v>65640</v>
      </c>
    </row>
    <row r="37" spans="1:11" ht="131.25">
      <c r="A37" s="12" t="s">
        <v>49</v>
      </c>
      <c r="B37" s="13" t="s">
        <v>50</v>
      </c>
      <c r="C37" s="19" t="s">
        <v>57</v>
      </c>
      <c r="D37" s="248">
        <v>321</v>
      </c>
      <c r="E37" s="250">
        <v>81964.14</v>
      </c>
      <c r="F37" s="15">
        <v>0</v>
      </c>
      <c r="G37" s="16">
        <v>0</v>
      </c>
      <c r="H37" s="15">
        <v>0</v>
      </c>
      <c r="I37" s="16">
        <v>0</v>
      </c>
      <c r="J37" s="248">
        <v>321</v>
      </c>
      <c r="K37" s="250">
        <v>81964.14</v>
      </c>
    </row>
    <row r="38" spans="1:11" ht="131.25">
      <c r="A38" s="12" t="s">
        <v>58</v>
      </c>
      <c r="B38" s="13" t="s">
        <v>59</v>
      </c>
      <c r="C38" s="19" t="s">
        <v>60</v>
      </c>
      <c r="D38" s="238">
        <v>750</v>
      </c>
      <c r="E38" s="239">
        <v>7785</v>
      </c>
      <c r="F38" s="15">
        <v>0</v>
      </c>
      <c r="G38" s="16">
        <v>0</v>
      </c>
      <c r="H38" s="15">
        <v>0</v>
      </c>
      <c r="I38" s="16">
        <v>0</v>
      </c>
      <c r="J38" s="238">
        <v>750</v>
      </c>
      <c r="K38" s="239">
        <v>7785</v>
      </c>
    </row>
    <row r="39" spans="1:11" ht="131.25">
      <c r="A39" s="12" t="s">
        <v>58</v>
      </c>
      <c r="B39" s="13" t="s">
        <v>59</v>
      </c>
      <c r="C39" s="19" t="s">
        <v>61</v>
      </c>
      <c r="D39" s="238">
        <v>1450</v>
      </c>
      <c r="E39" s="239">
        <v>28188</v>
      </c>
      <c r="F39" s="15">
        <v>0</v>
      </c>
      <c r="G39" s="16">
        <v>0</v>
      </c>
      <c r="H39" s="15">
        <v>0</v>
      </c>
      <c r="I39" s="16">
        <v>0</v>
      </c>
      <c r="J39" s="238">
        <v>1450</v>
      </c>
      <c r="K39" s="239">
        <v>28188</v>
      </c>
    </row>
    <row r="40" spans="1:11" ht="157.5">
      <c r="A40" s="12" t="s">
        <v>62</v>
      </c>
      <c r="B40" s="13" t="s">
        <v>25</v>
      </c>
      <c r="C40" s="19" t="s">
        <v>63</v>
      </c>
      <c r="D40" s="248">
        <v>35</v>
      </c>
      <c r="E40" s="250">
        <v>3258.15</v>
      </c>
      <c r="F40" s="15">
        <v>0</v>
      </c>
      <c r="G40" s="16">
        <v>0</v>
      </c>
      <c r="H40" s="15">
        <v>0</v>
      </c>
      <c r="I40" s="17">
        <v>0</v>
      </c>
      <c r="J40" s="248">
        <v>35</v>
      </c>
      <c r="K40" s="250">
        <v>3258.15</v>
      </c>
    </row>
    <row r="41" spans="1:11" ht="157.5">
      <c r="A41" s="12" t="s">
        <v>62</v>
      </c>
      <c r="B41" s="13" t="s">
        <v>25</v>
      </c>
      <c r="C41" s="19" t="s">
        <v>64</v>
      </c>
      <c r="D41" s="248">
        <v>35</v>
      </c>
      <c r="E41" s="250">
        <v>1947.4</v>
      </c>
      <c r="F41" s="15">
        <v>0</v>
      </c>
      <c r="G41" s="16">
        <v>0</v>
      </c>
      <c r="H41" s="15">
        <v>0</v>
      </c>
      <c r="I41" s="17">
        <v>0</v>
      </c>
      <c r="J41" s="248">
        <v>35</v>
      </c>
      <c r="K41" s="250">
        <v>1947.4</v>
      </c>
    </row>
    <row r="42" spans="1:11" ht="157.5">
      <c r="A42" s="12" t="s">
        <v>62</v>
      </c>
      <c r="B42" s="13" t="s">
        <v>25</v>
      </c>
      <c r="C42" s="19" t="s">
        <v>65</v>
      </c>
      <c r="D42" s="248">
        <v>20</v>
      </c>
      <c r="E42" s="250">
        <v>1112.8</v>
      </c>
      <c r="F42" s="15">
        <v>0</v>
      </c>
      <c r="G42" s="16">
        <v>0</v>
      </c>
      <c r="H42" s="15">
        <v>0</v>
      </c>
      <c r="I42" s="17">
        <v>0</v>
      </c>
      <c r="J42" s="248">
        <v>20</v>
      </c>
      <c r="K42" s="250">
        <v>1112.8</v>
      </c>
    </row>
    <row r="43" spans="1:11" ht="157.5">
      <c r="A43" s="12" t="s">
        <v>62</v>
      </c>
      <c r="B43" s="13" t="s">
        <v>25</v>
      </c>
      <c r="C43" s="19" t="s">
        <v>66</v>
      </c>
      <c r="D43" s="247">
        <v>30</v>
      </c>
      <c r="E43" s="250">
        <v>2792.7</v>
      </c>
      <c r="F43" s="15">
        <v>0</v>
      </c>
      <c r="G43" s="16">
        <v>0</v>
      </c>
      <c r="H43" s="15">
        <v>0</v>
      </c>
      <c r="I43" s="17">
        <v>0</v>
      </c>
      <c r="J43" s="247">
        <v>30</v>
      </c>
      <c r="K43" s="250">
        <v>2792.7</v>
      </c>
    </row>
    <row r="44" spans="1:11" ht="157.5">
      <c r="A44" s="12" t="s">
        <v>62</v>
      </c>
      <c r="B44" s="13" t="s">
        <v>25</v>
      </c>
      <c r="C44" s="19" t="s">
        <v>67</v>
      </c>
      <c r="D44" s="247">
        <v>75</v>
      </c>
      <c r="E44" s="256">
        <v>3450.75</v>
      </c>
      <c r="F44" s="15">
        <v>0</v>
      </c>
      <c r="G44" s="16">
        <v>0</v>
      </c>
      <c r="H44" s="15">
        <v>0</v>
      </c>
      <c r="I44" s="17">
        <v>0</v>
      </c>
      <c r="J44" s="247">
        <v>75</v>
      </c>
      <c r="K44" s="256">
        <v>3450.75</v>
      </c>
    </row>
    <row r="45" spans="1:11" ht="157.5">
      <c r="A45" s="12" t="s">
        <v>62</v>
      </c>
      <c r="B45" s="13" t="s">
        <v>25</v>
      </c>
      <c r="C45" s="19" t="s">
        <v>68</v>
      </c>
      <c r="D45" s="247">
        <v>305</v>
      </c>
      <c r="E45" s="250">
        <v>14033.05</v>
      </c>
      <c r="F45" s="15">
        <v>0</v>
      </c>
      <c r="G45" s="16">
        <v>0</v>
      </c>
      <c r="H45" s="15">
        <v>0</v>
      </c>
      <c r="I45" s="17">
        <v>0</v>
      </c>
      <c r="J45" s="247">
        <v>305</v>
      </c>
      <c r="K45" s="250">
        <v>14033.05</v>
      </c>
    </row>
    <row r="46" spans="1:11" ht="157.5">
      <c r="A46" s="12" t="s">
        <v>62</v>
      </c>
      <c r="B46" s="13" t="s">
        <v>25</v>
      </c>
      <c r="C46" s="19" t="s">
        <v>69</v>
      </c>
      <c r="D46" s="247">
        <v>75</v>
      </c>
      <c r="E46" s="250">
        <v>3450.75</v>
      </c>
      <c r="F46" s="15">
        <v>0</v>
      </c>
      <c r="G46" s="16">
        <v>0</v>
      </c>
      <c r="H46" s="15">
        <v>0</v>
      </c>
      <c r="I46" s="17">
        <v>0</v>
      </c>
      <c r="J46" s="247">
        <v>75</v>
      </c>
      <c r="K46" s="250">
        <v>3450.75</v>
      </c>
    </row>
    <row r="47" spans="1:11" ht="157.5">
      <c r="A47" s="12" t="s">
        <v>62</v>
      </c>
      <c r="B47" s="13" t="s">
        <v>25</v>
      </c>
      <c r="C47" s="19" t="s">
        <v>70</v>
      </c>
      <c r="D47" s="248">
        <v>75</v>
      </c>
      <c r="E47" s="250">
        <v>3450.75</v>
      </c>
      <c r="F47" s="15">
        <v>0</v>
      </c>
      <c r="G47" s="16">
        <v>0</v>
      </c>
      <c r="H47" s="15">
        <v>0</v>
      </c>
      <c r="I47" s="17">
        <v>0</v>
      </c>
      <c r="J47" s="248">
        <v>75</v>
      </c>
      <c r="K47" s="250">
        <v>3450.75</v>
      </c>
    </row>
    <row r="48" spans="1:11" ht="105">
      <c r="A48" s="12" t="s">
        <v>71</v>
      </c>
      <c r="B48" s="13" t="s">
        <v>25</v>
      </c>
      <c r="C48" s="19" t="s">
        <v>72</v>
      </c>
      <c r="D48" s="248">
        <v>20</v>
      </c>
      <c r="E48" s="250">
        <v>19966.2</v>
      </c>
      <c r="F48" s="15">
        <v>0</v>
      </c>
      <c r="G48" s="16">
        <v>0</v>
      </c>
      <c r="H48" s="15">
        <v>0</v>
      </c>
      <c r="I48" s="17">
        <v>0</v>
      </c>
      <c r="J48" s="248">
        <v>20</v>
      </c>
      <c r="K48" s="250">
        <v>19966.2</v>
      </c>
    </row>
    <row r="49" spans="1:11" ht="105">
      <c r="A49" s="12" t="s">
        <v>71</v>
      </c>
      <c r="B49" s="13" t="s">
        <v>25</v>
      </c>
      <c r="C49" s="19" t="s">
        <v>73</v>
      </c>
      <c r="D49" s="248">
        <v>50</v>
      </c>
      <c r="E49" s="250">
        <v>3691.5</v>
      </c>
      <c r="F49" s="15">
        <v>0</v>
      </c>
      <c r="G49" s="16">
        <v>0</v>
      </c>
      <c r="H49" s="15">
        <v>0</v>
      </c>
      <c r="I49" s="17">
        <v>0</v>
      </c>
      <c r="J49" s="248">
        <v>50</v>
      </c>
      <c r="K49" s="250">
        <v>3691.5</v>
      </c>
    </row>
    <row r="50" spans="1:11" ht="105">
      <c r="A50" s="12" t="s">
        <v>45</v>
      </c>
      <c r="B50" s="13" t="s">
        <v>25</v>
      </c>
      <c r="C50" s="19" t="s">
        <v>74</v>
      </c>
      <c r="D50" s="248">
        <v>75</v>
      </c>
      <c r="E50" s="250">
        <v>40325.25</v>
      </c>
      <c r="F50" s="15">
        <v>0</v>
      </c>
      <c r="G50" s="16">
        <v>0</v>
      </c>
      <c r="H50" s="15">
        <v>0</v>
      </c>
      <c r="I50" s="17">
        <v>0</v>
      </c>
      <c r="J50" s="248">
        <v>75</v>
      </c>
      <c r="K50" s="250">
        <v>40325.25</v>
      </c>
    </row>
    <row r="51" spans="1:11" ht="210">
      <c r="A51" s="12" t="s">
        <v>75</v>
      </c>
      <c r="B51" s="13" t="s">
        <v>25</v>
      </c>
      <c r="C51" s="19" t="s">
        <v>76</v>
      </c>
      <c r="D51" s="20">
        <v>5</v>
      </c>
      <c r="E51" s="250">
        <v>61525</v>
      </c>
      <c r="F51" s="15">
        <v>0</v>
      </c>
      <c r="G51" s="16">
        <v>0</v>
      </c>
      <c r="H51" s="15">
        <v>0</v>
      </c>
      <c r="I51" s="16">
        <v>0</v>
      </c>
      <c r="J51" s="20">
        <v>5</v>
      </c>
      <c r="K51" s="250">
        <v>61525</v>
      </c>
    </row>
    <row r="52" spans="1:11" ht="105">
      <c r="A52" s="12" t="s">
        <v>75</v>
      </c>
      <c r="B52" s="13" t="s">
        <v>25</v>
      </c>
      <c r="C52" s="19" t="s">
        <v>77</v>
      </c>
      <c r="D52" s="20">
        <v>4</v>
      </c>
      <c r="E52" s="21">
        <f>64200</f>
        <v>64200</v>
      </c>
      <c r="F52" s="15">
        <v>0</v>
      </c>
      <c r="G52" s="16">
        <v>0</v>
      </c>
      <c r="H52" s="15">
        <v>0</v>
      </c>
      <c r="I52" s="16">
        <v>0</v>
      </c>
      <c r="J52" s="20">
        <v>4</v>
      </c>
      <c r="K52" s="21">
        <f>64200</f>
        <v>64200</v>
      </c>
    </row>
    <row r="53" spans="1:11" ht="78.75">
      <c r="A53" s="12" t="s">
        <v>78</v>
      </c>
      <c r="B53" s="13" t="s">
        <v>27</v>
      </c>
      <c r="C53" s="19" t="s">
        <v>79</v>
      </c>
      <c r="D53" s="25">
        <v>491</v>
      </c>
      <c r="E53" s="17">
        <v>95794.1</v>
      </c>
      <c r="F53" s="15">
        <v>0</v>
      </c>
      <c r="G53" s="16">
        <v>0</v>
      </c>
      <c r="H53" s="15">
        <v>0</v>
      </c>
      <c r="I53" s="16">
        <v>0</v>
      </c>
      <c r="J53" s="25">
        <v>491</v>
      </c>
      <c r="K53" s="17">
        <v>95794.1</v>
      </c>
    </row>
    <row r="54" spans="1:11" ht="52.5">
      <c r="A54" s="12" t="s">
        <v>78</v>
      </c>
      <c r="B54" s="13" t="s">
        <v>27</v>
      </c>
      <c r="C54" s="19" t="s">
        <v>80</v>
      </c>
      <c r="D54" s="248">
        <v>36</v>
      </c>
      <c r="E54" s="250">
        <v>13979.88</v>
      </c>
      <c r="F54" s="15">
        <v>0</v>
      </c>
      <c r="G54" s="16">
        <v>0</v>
      </c>
      <c r="H54" s="15">
        <v>0</v>
      </c>
      <c r="I54" s="16">
        <v>0</v>
      </c>
      <c r="J54" s="248">
        <v>36</v>
      </c>
      <c r="K54" s="250">
        <v>13979.88</v>
      </c>
    </row>
    <row r="55" spans="1:11" ht="138" customHeight="1">
      <c r="A55" s="12" t="s">
        <v>78</v>
      </c>
      <c r="B55" s="13" t="s">
        <v>27</v>
      </c>
      <c r="C55" s="19" t="s">
        <v>81</v>
      </c>
      <c r="D55" s="248">
        <v>300</v>
      </c>
      <c r="E55" s="250">
        <v>41715</v>
      </c>
      <c r="F55" s="15">
        <v>0</v>
      </c>
      <c r="G55" s="16">
        <v>0</v>
      </c>
      <c r="H55" s="15">
        <v>0</v>
      </c>
      <c r="I55" s="16">
        <v>0</v>
      </c>
      <c r="J55" s="248">
        <v>300</v>
      </c>
      <c r="K55" s="250">
        <v>41715</v>
      </c>
    </row>
    <row r="56" spans="1:11" ht="105">
      <c r="A56" s="12" t="s">
        <v>82</v>
      </c>
      <c r="B56" s="13" t="s">
        <v>25</v>
      </c>
      <c r="C56" s="19" t="s">
        <v>83</v>
      </c>
      <c r="D56" s="247">
        <v>3</v>
      </c>
      <c r="E56" s="253">
        <v>7062</v>
      </c>
      <c r="F56" s="15">
        <v>0</v>
      </c>
      <c r="G56" s="16">
        <v>0</v>
      </c>
      <c r="H56" s="15">
        <v>0</v>
      </c>
      <c r="I56" s="16">
        <v>0</v>
      </c>
      <c r="J56" s="247">
        <v>3</v>
      </c>
      <c r="K56" s="253">
        <v>7062</v>
      </c>
    </row>
    <row r="57" spans="1:11" ht="78.75">
      <c r="A57" s="12" t="s">
        <v>58</v>
      </c>
      <c r="B57" s="13" t="s">
        <v>59</v>
      </c>
      <c r="C57" s="19" t="s">
        <v>84</v>
      </c>
      <c r="D57" s="247">
        <v>750</v>
      </c>
      <c r="E57" s="250">
        <v>7785</v>
      </c>
      <c r="F57" s="15">
        <v>0</v>
      </c>
      <c r="G57" s="16">
        <v>0</v>
      </c>
      <c r="H57" s="15">
        <v>0</v>
      </c>
      <c r="I57" s="16">
        <v>0</v>
      </c>
      <c r="J57" s="247">
        <v>750</v>
      </c>
      <c r="K57" s="250">
        <v>7785</v>
      </c>
    </row>
    <row r="58" spans="1:11" ht="78.75">
      <c r="A58" s="12" t="s">
        <v>85</v>
      </c>
      <c r="B58" s="13" t="s">
        <v>27</v>
      </c>
      <c r="C58" s="19" t="s">
        <v>86</v>
      </c>
      <c r="D58" s="247">
        <v>50</v>
      </c>
      <c r="E58" s="257">
        <v>66539.5</v>
      </c>
      <c r="F58" s="15">
        <v>0</v>
      </c>
      <c r="G58" s="16">
        <v>0</v>
      </c>
      <c r="H58" s="15">
        <v>0</v>
      </c>
      <c r="I58" s="17">
        <v>0</v>
      </c>
      <c r="J58" s="247">
        <v>50</v>
      </c>
      <c r="K58" s="257">
        <v>66539.5</v>
      </c>
    </row>
    <row r="59" spans="1:11" ht="52.5">
      <c r="A59" s="12" t="s">
        <v>85</v>
      </c>
      <c r="B59" s="13" t="s">
        <v>27</v>
      </c>
      <c r="C59" s="19" t="s">
        <v>87</v>
      </c>
      <c r="D59" s="248">
        <v>457</v>
      </c>
      <c r="E59" s="250">
        <v>80267.48</v>
      </c>
      <c r="F59" s="15">
        <v>0</v>
      </c>
      <c r="G59" s="16">
        <v>0</v>
      </c>
      <c r="H59" s="15">
        <v>0</v>
      </c>
      <c r="I59" s="17">
        <v>0</v>
      </c>
      <c r="J59" s="248">
        <v>457</v>
      </c>
      <c r="K59" s="250">
        <v>80267.48</v>
      </c>
    </row>
    <row r="60" spans="1:11" ht="88.5" customHeight="1">
      <c r="A60" s="12" t="s">
        <v>85</v>
      </c>
      <c r="B60" s="13" t="s">
        <v>27</v>
      </c>
      <c r="C60" s="19" t="s">
        <v>88</v>
      </c>
      <c r="D60" s="248">
        <v>290</v>
      </c>
      <c r="E60" s="250">
        <v>88815.4</v>
      </c>
      <c r="F60" s="15">
        <v>0</v>
      </c>
      <c r="G60" s="16">
        <v>0</v>
      </c>
      <c r="H60" s="15">
        <v>0</v>
      </c>
      <c r="I60" s="17">
        <v>0</v>
      </c>
      <c r="J60" s="248">
        <v>290</v>
      </c>
      <c r="K60" s="250">
        <v>88815.4</v>
      </c>
    </row>
    <row r="61" spans="1:11" ht="105">
      <c r="A61" s="12" t="s">
        <v>85</v>
      </c>
      <c r="B61" s="13" t="s">
        <v>14</v>
      </c>
      <c r="C61" s="19" t="s">
        <v>89</v>
      </c>
      <c r="D61" s="248">
        <v>20</v>
      </c>
      <c r="E61" s="250">
        <v>24000.2</v>
      </c>
      <c r="F61" s="15">
        <v>0</v>
      </c>
      <c r="G61" s="16">
        <v>0</v>
      </c>
      <c r="H61" s="15">
        <v>0</v>
      </c>
      <c r="I61" s="17">
        <v>0</v>
      </c>
      <c r="J61" s="248">
        <v>20</v>
      </c>
      <c r="K61" s="250">
        <v>24000.2</v>
      </c>
    </row>
    <row r="62" spans="1:11" ht="105">
      <c r="A62" s="12" t="s">
        <v>85</v>
      </c>
      <c r="B62" s="13" t="s">
        <v>14</v>
      </c>
      <c r="C62" s="19" t="s">
        <v>90</v>
      </c>
      <c r="D62" s="248">
        <v>876</v>
      </c>
      <c r="E62" s="250">
        <v>1051208.76</v>
      </c>
      <c r="F62" s="15">
        <v>0</v>
      </c>
      <c r="G62" s="16">
        <v>0</v>
      </c>
      <c r="H62" s="15">
        <v>0</v>
      </c>
      <c r="I62" s="17">
        <v>0</v>
      </c>
      <c r="J62" s="248">
        <v>876</v>
      </c>
      <c r="K62" s="250">
        <v>1051208.76</v>
      </c>
    </row>
    <row r="63" spans="1:11" ht="105">
      <c r="A63" s="12" t="s">
        <v>85</v>
      </c>
      <c r="B63" s="13" t="s">
        <v>14</v>
      </c>
      <c r="C63" s="19" t="s">
        <v>91</v>
      </c>
      <c r="D63" s="248">
        <v>1204</v>
      </c>
      <c r="E63" s="250">
        <v>1444812.04</v>
      </c>
      <c r="F63" s="15">
        <v>0</v>
      </c>
      <c r="G63" s="16">
        <v>0</v>
      </c>
      <c r="H63" s="15">
        <v>0</v>
      </c>
      <c r="I63" s="17">
        <v>0</v>
      </c>
      <c r="J63" s="248">
        <v>1204</v>
      </c>
      <c r="K63" s="250">
        <v>1444812.04</v>
      </c>
    </row>
    <row r="64" spans="1:11" ht="78.75">
      <c r="A64" s="12" t="s">
        <v>85</v>
      </c>
      <c r="B64" s="13" t="s">
        <v>14</v>
      </c>
      <c r="C64" s="19" t="s">
        <v>92</v>
      </c>
      <c r="D64" s="248">
        <v>1073</v>
      </c>
      <c r="E64" s="250">
        <v>2604031.5099999998</v>
      </c>
      <c r="F64" s="15">
        <v>0</v>
      </c>
      <c r="G64" s="16">
        <v>0</v>
      </c>
      <c r="H64" s="15">
        <v>0</v>
      </c>
      <c r="I64" s="16">
        <v>0</v>
      </c>
      <c r="J64" s="248">
        <v>1073</v>
      </c>
      <c r="K64" s="250">
        <v>2604031.5099999998</v>
      </c>
    </row>
    <row r="65" spans="1:11" ht="78.75">
      <c r="A65" s="12" t="s">
        <v>85</v>
      </c>
      <c r="B65" s="13" t="s">
        <v>14</v>
      </c>
      <c r="C65" s="19" t="s">
        <v>93</v>
      </c>
      <c r="D65" s="25">
        <v>17</v>
      </c>
      <c r="E65" s="17">
        <v>17455.43</v>
      </c>
      <c r="F65" s="15">
        <v>0</v>
      </c>
      <c r="G65" s="16">
        <v>0</v>
      </c>
      <c r="H65" s="15">
        <v>0</v>
      </c>
      <c r="I65" s="16">
        <v>0</v>
      </c>
      <c r="J65" s="25">
        <v>17</v>
      </c>
      <c r="K65" s="17">
        <v>17455.43</v>
      </c>
    </row>
    <row r="66" spans="1:11" ht="78.75">
      <c r="A66" s="12" t="s">
        <v>85</v>
      </c>
      <c r="B66" s="13" t="s">
        <v>14</v>
      </c>
      <c r="C66" s="19" t="s">
        <v>92</v>
      </c>
      <c r="D66" s="248">
        <v>64</v>
      </c>
      <c r="E66" s="250">
        <v>155319.67999999999</v>
      </c>
      <c r="F66" s="15">
        <v>0</v>
      </c>
      <c r="G66" s="16">
        <v>0</v>
      </c>
      <c r="H66" s="15">
        <v>0</v>
      </c>
      <c r="I66" s="16">
        <v>0</v>
      </c>
      <c r="J66" s="248">
        <v>64</v>
      </c>
      <c r="K66" s="250">
        <v>155319.67999999999</v>
      </c>
    </row>
    <row r="67" spans="1:11" ht="183.75">
      <c r="A67" s="12" t="s">
        <v>85</v>
      </c>
      <c r="B67" s="13" t="s">
        <v>27</v>
      </c>
      <c r="C67" s="19" t="s">
        <v>94</v>
      </c>
      <c r="D67" s="248">
        <v>1000</v>
      </c>
      <c r="E67" s="250">
        <v>55110</v>
      </c>
      <c r="F67" s="15">
        <v>0</v>
      </c>
      <c r="G67" s="16">
        <v>0</v>
      </c>
      <c r="H67" s="15">
        <v>0</v>
      </c>
      <c r="I67" s="16">
        <v>0</v>
      </c>
      <c r="J67" s="248">
        <v>1000</v>
      </c>
      <c r="K67" s="250">
        <v>55110</v>
      </c>
    </row>
    <row r="68" spans="1:11" ht="111">
      <c r="A68" s="12" t="s">
        <v>85</v>
      </c>
      <c r="B68" s="13" t="s">
        <v>27</v>
      </c>
      <c r="C68" s="26" t="s">
        <v>95</v>
      </c>
      <c r="D68" s="247">
        <v>50</v>
      </c>
      <c r="E68" s="250">
        <v>11854</v>
      </c>
      <c r="F68" s="15">
        <v>0</v>
      </c>
      <c r="G68" s="16">
        <v>0</v>
      </c>
      <c r="H68" s="15">
        <v>0</v>
      </c>
      <c r="I68" s="17">
        <v>0</v>
      </c>
      <c r="J68" s="247">
        <v>50</v>
      </c>
      <c r="K68" s="250">
        <v>11854</v>
      </c>
    </row>
    <row r="69" spans="1:11" ht="157.5">
      <c r="A69" s="12" t="s">
        <v>85</v>
      </c>
      <c r="B69" s="13" t="s">
        <v>27</v>
      </c>
      <c r="C69" s="19" t="s">
        <v>96</v>
      </c>
      <c r="D69" s="248">
        <v>415</v>
      </c>
      <c r="E69" s="250">
        <v>65885.399999999994</v>
      </c>
      <c r="F69" s="15">
        <v>0</v>
      </c>
      <c r="G69" s="16">
        <v>0</v>
      </c>
      <c r="H69" s="15">
        <v>0</v>
      </c>
      <c r="I69" s="17">
        <v>0</v>
      </c>
      <c r="J69" s="248">
        <v>415</v>
      </c>
      <c r="K69" s="250">
        <v>65885.399999999994</v>
      </c>
    </row>
    <row r="70" spans="1:11" ht="52.5">
      <c r="A70" s="12" t="s">
        <v>98</v>
      </c>
      <c r="B70" s="13" t="s">
        <v>99</v>
      </c>
      <c r="C70" s="19" t="s">
        <v>100</v>
      </c>
      <c r="D70" s="254">
        <v>3950</v>
      </c>
      <c r="E70" s="255">
        <v>84688</v>
      </c>
      <c r="F70" s="15">
        <v>0</v>
      </c>
      <c r="G70" s="16">
        <v>0</v>
      </c>
      <c r="H70" s="15">
        <v>0</v>
      </c>
      <c r="I70" s="16">
        <v>0</v>
      </c>
      <c r="J70" s="254">
        <v>3950</v>
      </c>
      <c r="K70" s="255">
        <v>84688</v>
      </c>
    </row>
    <row r="71" spans="1:11" ht="105">
      <c r="A71" s="12" t="s">
        <v>101</v>
      </c>
      <c r="B71" s="13" t="s">
        <v>102</v>
      </c>
      <c r="C71" s="19" t="s">
        <v>103</v>
      </c>
      <c r="D71" s="258">
        <v>100000</v>
      </c>
      <c r="E71" s="255">
        <v>410000</v>
      </c>
      <c r="F71" s="15">
        <v>0</v>
      </c>
      <c r="G71" s="16">
        <v>0</v>
      </c>
      <c r="H71" s="15">
        <v>0</v>
      </c>
      <c r="I71" s="16">
        <v>0</v>
      </c>
      <c r="J71" s="258">
        <v>100000</v>
      </c>
      <c r="K71" s="255">
        <v>410000</v>
      </c>
    </row>
    <row r="72" spans="1:11" ht="52.5">
      <c r="A72" s="12" t="s">
        <v>58</v>
      </c>
      <c r="B72" s="13" t="s">
        <v>99</v>
      </c>
      <c r="C72" s="19" t="s">
        <v>104</v>
      </c>
      <c r="D72" s="238">
        <v>96</v>
      </c>
      <c r="E72" s="239">
        <v>306432</v>
      </c>
      <c r="F72" s="15">
        <v>0</v>
      </c>
      <c r="G72" s="16">
        <v>0</v>
      </c>
      <c r="H72" s="15">
        <v>0</v>
      </c>
      <c r="I72" s="16">
        <v>0</v>
      </c>
      <c r="J72" s="238">
        <v>96</v>
      </c>
      <c r="K72" s="239">
        <v>306432</v>
      </c>
    </row>
    <row r="73" spans="1:11" ht="52.5">
      <c r="A73" s="27" t="s">
        <v>85</v>
      </c>
      <c r="B73" s="13" t="s">
        <v>14</v>
      </c>
      <c r="C73" s="19" t="s">
        <v>97</v>
      </c>
      <c r="D73" s="259">
        <v>1301</v>
      </c>
      <c r="E73" s="260">
        <v>179980.34</v>
      </c>
      <c r="F73" s="15">
        <v>0</v>
      </c>
      <c r="G73" s="16">
        <v>0</v>
      </c>
      <c r="H73" s="267">
        <v>0</v>
      </c>
      <c r="I73" s="268">
        <v>0</v>
      </c>
      <c r="J73" s="259">
        <v>1301</v>
      </c>
      <c r="K73" s="260">
        <v>179980.34</v>
      </c>
    </row>
    <row r="74" spans="1:11" ht="105">
      <c r="A74" s="12" t="s">
        <v>85</v>
      </c>
      <c r="B74" s="13" t="s">
        <v>27</v>
      </c>
      <c r="C74" s="19" t="s">
        <v>105</v>
      </c>
      <c r="D74" s="248">
        <v>5</v>
      </c>
      <c r="E74" s="261">
        <v>11319.3</v>
      </c>
      <c r="F74" s="15">
        <v>0</v>
      </c>
      <c r="G74" s="16">
        <v>0</v>
      </c>
      <c r="H74" s="15">
        <v>0</v>
      </c>
      <c r="I74" s="16">
        <v>0</v>
      </c>
      <c r="J74" s="248">
        <v>5</v>
      </c>
      <c r="K74" s="261">
        <v>11319.3</v>
      </c>
    </row>
    <row r="75" spans="1:11" ht="108" customHeight="1">
      <c r="A75" s="12" t="s">
        <v>85</v>
      </c>
      <c r="B75" s="13" t="s">
        <v>27</v>
      </c>
      <c r="C75" s="28" t="s">
        <v>106</v>
      </c>
      <c r="D75" s="249">
        <v>1480</v>
      </c>
      <c r="E75" s="261">
        <v>271742.8</v>
      </c>
      <c r="F75" s="15">
        <v>0</v>
      </c>
      <c r="G75" s="16">
        <v>0</v>
      </c>
      <c r="H75" s="15">
        <v>0</v>
      </c>
      <c r="I75" s="16">
        <v>0</v>
      </c>
      <c r="J75" s="249">
        <v>1480</v>
      </c>
      <c r="K75" s="261">
        <v>271742.8</v>
      </c>
    </row>
    <row r="76" spans="1:11" ht="110.25" customHeight="1">
      <c r="A76" s="12" t="s">
        <v>85</v>
      </c>
      <c r="B76" s="13" t="s">
        <v>27</v>
      </c>
      <c r="C76" s="28" t="s">
        <v>107</v>
      </c>
      <c r="D76" s="249">
        <v>100</v>
      </c>
      <c r="E76" s="250">
        <v>112396</v>
      </c>
      <c r="F76" s="15">
        <v>0</v>
      </c>
      <c r="G76" s="16">
        <v>0</v>
      </c>
      <c r="H76" s="15">
        <v>0</v>
      </c>
      <c r="I76" s="16">
        <v>0</v>
      </c>
      <c r="J76" s="249">
        <v>100</v>
      </c>
      <c r="K76" s="250">
        <v>112396</v>
      </c>
    </row>
    <row r="77" spans="1:11" ht="52.5">
      <c r="A77" s="12" t="s">
        <v>85</v>
      </c>
      <c r="B77" s="13" t="s">
        <v>27</v>
      </c>
      <c r="C77" s="19" t="s">
        <v>108</v>
      </c>
      <c r="D77" s="248">
        <v>20</v>
      </c>
      <c r="E77" s="250">
        <v>13375.8</v>
      </c>
      <c r="F77" s="15">
        <v>0</v>
      </c>
      <c r="G77" s="16">
        <v>0</v>
      </c>
      <c r="H77" s="15">
        <v>0</v>
      </c>
      <c r="I77" s="16">
        <v>0</v>
      </c>
      <c r="J77" s="248">
        <v>20</v>
      </c>
      <c r="K77" s="250">
        <v>13375.8</v>
      </c>
    </row>
    <row r="78" spans="1:11" ht="78.75">
      <c r="A78" s="12" t="s">
        <v>20</v>
      </c>
      <c r="B78" s="13" t="s">
        <v>27</v>
      </c>
      <c r="C78" s="19" t="s">
        <v>109</v>
      </c>
      <c r="D78" s="262">
        <v>30</v>
      </c>
      <c r="E78" s="263">
        <v>53599.8</v>
      </c>
      <c r="F78" s="15">
        <v>0</v>
      </c>
      <c r="G78" s="16">
        <v>0</v>
      </c>
      <c r="H78" s="15">
        <v>0</v>
      </c>
      <c r="I78" s="16">
        <v>0</v>
      </c>
      <c r="J78" s="262">
        <v>30</v>
      </c>
      <c r="K78" s="263">
        <v>53599.8</v>
      </c>
    </row>
    <row r="79" spans="1:11" ht="78.75">
      <c r="A79" s="12" t="s">
        <v>313</v>
      </c>
      <c r="B79" s="13" t="s">
        <v>99</v>
      </c>
      <c r="C79" s="19" t="s">
        <v>314</v>
      </c>
      <c r="D79" s="249">
        <v>390</v>
      </c>
      <c r="E79" s="250">
        <v>10494.9</v>
      </c>
      <c r="F79" s="15">
        <v>0</v>
      </c>
      <c r="G79" s="16">
        <v>0</v>
      </c>
      <c r="H79" s="15">
        <v>90</v>
      </c>
      <c r="I79" s="16">
        <v>2421.9</v>
      </c>
      <c r="J79" s="249">
        <v>300</v>
      </c>
      <c r="K79" s="250">
        <v>8073</v>
      </c>
    </row>
    <row r="80" spans="1:11" ht="105" customHeight="1">
      <c r="A80" s="12" t="s">
        <v>313</v>
      </c>
      <c r="B80" s="13" t="s">
        <v>99</v>
      </c>
      <c r="C80" s="19" t="s">
        <v>315</v>
      </c>
      <c r="D80" s="249">
        <v>500</v>
      </c>
      <c r="E80" s="250">
        <v>28565</v>
      </c>
      <c r="F80" s="15">
        <v>0</v>
      </c>
      <c r="G80" s="16">
        <v>0</v>
      </c>
      <c r="H80" s="15">
        <v>30</v>
      </c>
      <c r="I80" s="16">
        <v>1713.9</v>
      </c>
      <c r="J80" s="249">
        <v>470</v>
      </c>
      <c r="K80" s="250">
        <v>26851.1</v>
      </c>
    </row>
    <row r="81" spans="1:11" ht="78.75">
      <c r="A81" s="12" t="s">
        <v>313</v>
      </c>
      <c r="B81" s="13" t="s">
        <v>99</v>
      </c>
      <c r="C81" s="19" t="s">
        <v>316</v>
      </c>
      <c r="D81" s="249">
        <v>60</v>
      </c>
      <c r="E81" s="250">
        <v>8209.2000000000007</v>
      </c>
      <c r="F81" s="15">
        <v>0</v>
      </c>
      <c r="G81" s="16">
        <v>0</v>
      </c>
      <c r="H81" s="15">
        <v>0</v>
      </c>
      <c r="I81" s="16">
        <v>0</v>
      </c>
      <c r="J81" s="249">
        <v>60</v>
      </c>
      <c r="K81" s="250">
        <v>8209.2000000000007</v>
      </c>
    </row>
    <row r="82" spans="1:11" ht="78.75">
      <c r="A82" s="12" t="s">
        <v>313</v>
      </c>
      <c r="B82" s="13" t="s">
        <v>99</v>
      </c>
      <c r="C82" s="19" t="s">
        <v>317</v>
      </c>
      <c r="D82" s="264">
        <v>240</v>
      </c>
      <c r="E82" s="250">
        <v>6384</v>
      </c>
      <c r="F82" s="15">
        <v>0</v>
      </c>
      <c r="G82" s="16">
        <v>0</v>
      </c>
      <c r="H82" s="15">
        <v>120</v>
      </c>
      <c r="I82" s="16">
        <v>3192</v>
      </c>
      <c r="J82" s="264">
        <v>120</v>
      </c>
      <c r="K82" s="250">
        <v>3192</v>
      </c>
    </row>
    <row r="83" spans="1:11" ht="183.75">
      <c r="A83" s="12" t="s">
        <v>47</v>
      </c>
      <c r="B83" s="13" t="s">
        <v>25</v>
      </c>
      <c r="C83" s="19" t="s">
        <v>318</v>
      </c>
      <c r="D83" s="264">
        <v>1</v>
      </c>
      <c r="E83" s="250">
        <v>27285</v>
      </c>
      <c r="F83" s="15">
        <v>0</v>
      </c>
      <c r="G83" s="16">
        <v>0</v>
      </c>
      <c r="H83" s="15">
        <v>0</v>
      </c>
      <c r="I83" s="16">
        <v>0</v>
      </c>
      <c r="J83" s="264">
        <v>1</v>
      </c>
      <c r="K83" s="250">
        <v>27285</v>
      </c>
    </row>
    <row r="84" spans="1:11" ht="78.75">
      <c r="A84" s="12" t="s">
        <v>85</v>
      </c>
      <c r="B84" s="13" t="s">
        <v>327</v>
      </c>
      <c r="C84" s="19" t="s">
        <v>328</v>
      </c>
      <c r="D84" s="264">
        <v>149</v>
      </c>
      <c r="E84" s="200">
        <v>12968.96</v>
      </c>
      <c r="F84" s="15">
        <v>0</v>
      </c>
      <c r="G84" s="16">
        <v>0</v>
      </c>
      <c r="H84" s="199">
        <v>0</v>
      </c>
      <c r="I84" s="21">
        <v>0</v>
      </c>
      <c r="J84" s="264">
        <v>149</v>
      </c>
      <c r="K84" s="200">
        <v>12968.96</v>
      </c>
    </row>
    <row r="85" spans="1:11" ht="52.5">
      <c r="A85" s="12" t="s">
        <v>85</v>
      </c>
      <c r="B85" s="13" t="s">
        <v>327</v>
      </c>
      <c r="C85" s="19" t="s">
        <v>329</v>
      </c>
      <c r="D85" s="264">
        <v>72</v>
      </c>
      <c r="E85" s="200">
        <v>6343.92</v>
      </c>
      <c r="F85" s="15">
        <v>0</v>
      </c>
      <c r="G85" s="16">
        <v>0</v>
      </c>
      <c r="H85" s="199">
        <v>0</v>
      </c>
      <c r="I85" s="21">
        <v>0</v>
      </c>
      <c r="J85" s="264">
        <v>72</v>
      </c>
      <c r="K85" s="200">
        <v>6343.92</v>
      </c>
    </row>
    <row r="86" spans="1:11" ht="78.75">
      <c r="A86" s="12" t="s">
        <v>85</v>
      </c>
      <c r="B86" s="13" t="s">
        <v>27</v>
      </c>
      <c r="C86" s="19" t="s">
        <v>330</v>
      </c>
      <c r="D86" s="264">
        <v>94</v>
      </c>
      <c r="E86" s="200">
        <v>36525.58</v>
      </c>
      <c r="F86" s="15">
        <v>0</v>
      </c>
      <c r="G86" s="16">
        <v>0</v>
      </c>
      <c r="H86" s="199">
        <v>0</v>
      </c>
      <c r="I86" s="21">
        <v>0</v>
      </c>
      <c r="J86" s="264">
        <v>94</v>
      </c>
      <c r="K86" s="200">
        <v>36525.58</v>
      </c>
    </row>
    <row r="87" spans="1:11" ht="153.75" customHeight="1">
      <c r="A87" s="12" t="s">
        <v>85</v>
      </c>
      <c r="B87" s="13" t="s">
        <v>27</v>
      </c>
      <c r="C87" s="19" t="s">
        <v>334</v>
      </c>
      <c r="D87" s="199">
        <v>100</v>
      </c>
      <c r="E87" s="200">
        <v>23614</v>
      </c>
      <c r="F87" s="199">
        <v>0</v>
      </c>
      <c r="G87" s="200">
        <v>0</v>
      </c>
      <c r="H87" s="199">
        <v>0</v>
      </c>
      <c r="I87" s="21">
        <v>0</v>
      </c>
      <c r="J87" s="199">
        <v>100</v>
      </c>
      <c r="K87" s="200">
        <v>23614</v>
      </c>
    </row>
    <row r="88" spans="1:11" ht="84" customHeight="1">
      <c r="A88" s="12" t="s">
        <v>85</v>
      </c>
      <c r="B88" s="13" t="s">
        <v>27</v>
      </c>
      <c r="C88" s="19" t="s">
        <v>335</v>
      </c>
      <c r="D88" s="199">
        <v>390</v>
      </c>
      <c r="E88" s="200">
        <v>46823.4</v>
      </c>
      <c r="F88" s="199">
        <v>0</v>
      </c>
      <c r="G88" s="200">
        <v>0</v>
      </c>
      <c r="H88" s="199">
        <v>0</v>
      </c>
      <c r="I88" s="21">
        <v>0</v>
      </c>
      <c r="J88" s="199">
        <v>390</v>
      </c>
      <c r="K88" s="200">
        <v>46823.4</v>
      </c>
    </row>
    <row r="89" spans="1:11" ht="113.25" customHeight="1">
      <c r="A89" s="12" t="s">
        <v>85</v>
      </c>
      <c r="B89" s="13" t="s">
        <v>27</v>
      </c>
      <c r="C89" s="19" t="s">
        <v>336</v>
      </c>
      <c r="D89" s="199">
        <v>210</v>
      </c>
      <c r="E89" s="200">
        <v>30088.799999999999</v>
      </c>
      <c r="F89" s="199">
        <v>0</v>
      </c>
      <c r="G89" s="200">
        <v>0</v>
      </c>
      <c r="H89" s="199">
        <v>0</v>
      </c>
      <c r="I89" s="21">
        <v>0</v>
      </c>
      <c r="J89" s="199">
        <v>210</v>
      </c>
      <c r="K89" s="200">
        <v>30088.799999999999</v>
      </c>
    </row>
    <row r="90" spans="1:11" ht="104.25" customHeight="1">
      <c r="A90" s="12" t="s">
        <v>85</v>
      </c>
      <c r="B90" s="13" t="s">
        <v>27</v>
      </c>
      <c r="C90" s="19" t="s">
        <v>337</v>
      </c>
      <c r="D90" s="199">
        <v>200</v>
      </c>
      <c r="E90" s="200">
        <v>92346</v>
      </c>
      <c r="F90" s="199">
        <v>0</v>
      </c>
      <c r="G90" s="200">
        <v>0</v>
      </c>
      <c r="H90" s="199">
        <v>0</v>
      </c>
      <c r="I90" s="21">
        <v>0</v>
      </c>
      <c r="J90" s="199">
        <v>200</v>
      </c>
      <c r="K90" s="200">
        <v>92346</v>
      </c>
    </row>
    <row r="91" spans="1:11" ht="78.75">
      <c r="A91" s="12" t="s">
        <v>85</v>
      </c>
      <c r="B91" s="13" t="s">
        <v>27</v>
      </c>
      <c r="C91" s="19" t="s">
        <v>338</v>
      </c>
      <c r="D91" s="199">
        <v>46</v>
      </c>
      <c r="E91" s="200">
        <v>3214.48</v>
      </c>
      <c r="F91" s="199">
        <v>0</v>
      </c>
      <c r="G91" s="200">
        <v>0</v>
      </c>
      <c r="H91" s="199">
        <v>0</v>
      </c>
      <c r="I91" s="21">
        <v>0</v>
      </c>
      <c r="J91" s="199">
        <v>46</v>
      </c>
      <c r="K91" s="200">
        <v>3214.48</v>
      </c>
    </row>
    <row r="92" spans="1:11" ht="52.5">
      <c r="A92" s="12" t="s">
        <v>85</v>
      </c>
      <c r="B92" s="13" t="s">
        <v>27</v>
      </c>
      <c r="C92" s="19" t="s">
        <v>339</v>
      </c>
      <c r="D92" s="199">
        <v>52</v>
      </c>
      <c r="E92" s="200">
        <v>3633.76</v>
      </c>
      <c r="F92" s="199">
        <v>0</v>
      </c>
      <c r="G92" s="200">
        <v>0</v>
      </c>
      <c r="H92" s="199">
        <v>0</v>
      </c>
      <c r="I92" s="21">
        <v>0</v>
      </c>
      <c r="J92" s="199">
        <v>52</v>
      </c>
      <c r="K92" s="200">
        <v>3633.76</v>
      </c>
    </row>
    <row r="93" spans="1:11" ht="78.75">
      <c r="A93" s="12" t="s">
        <v>85</v>
      </c>
      <c r="B93" s="13" t="s">
        <v>27</v>
      </c>
      <c r="C93" s="19" t="s">
        <v>340</v>
      </c>
      <c r="D93" s="199">
        <v>137</v>
      </c>
      <c r="E93" s="200">
        <v>53234.09</v>
      </c>
      <c r="F93" s="199">
        <v>0</v>
      </c>
      <c r="G93" s="200">
        <v>0</v>
      </c>
      <c r="H93" s="199">
        <v>0</v>
      </c>
      <c r="I93" s="21">
        <v>0</v>
      </c>
      <c r="J93" s="199">
        <v>137</v>
      </c>
      <c r="K93" s="200">
        <v>53234.09</v>
      </c>
    </row>
    <row r="94" spans="1:11" ht="31.5">
      <c r="A94" s="201"/>
      <c r="B94" s="24"/>
      <c r="C94" s="202" t="s">
        <v>110</v>
      </c>
      <c r="D94" s="30">
        <f t="shared" ref="D94:K94" si="0">SUM(D10:D93)</f>
        <v>1042993</v>
      </c>
      <c r="E94" s="30">
        <f t="shared" si="0"/>
        <v>12065650.960000005</v>
      </c>
      <c r="F94" s="31">
        <f t="shared" si="0"/>
        <v>0</v>
      </c>
      <c r="G94" s="30">
        <f t="shared" si="0"/>
        <v>0</v>
      </c>
      <c r="H94" s="31">
        <f t="shared" si="0"/>
        <v>2240</v>
      </c>
      <c r="I94" s="30">
        <f t="shared" si="0"/>
        <v>19567.8</v>
      </c>
      <c r="J94" s="30">
        <f t="shared" si="0"/>
        <v>1040753</v>
      </c>
      <c r="K94" s="30">
        <f t="shared" si="0"/>
        <v>12046083.160000004</v>
      </c>
    </row>
    <row r="95" spans="1:11" ht="102" customHeight="1"/>
    <row r="100" spans="1:3" ht="28.5">
      <c r="A100" s="236" t="s">
        <v>119</v>
      </c>
      <c r="B100" s="236"/>
      <c r="C100" s="236" t="s">
        <v>331</v>
      </c>
    </row>
    <row r="101" spans="1:3" ht="28.5">
      <c r="A101" s="236"/>
      <c r="B101" s="236"/>
      <c r="C101" s="236"/>
    </row>
    <row r="102" spans="1:3" ht="28.5">
      <c r="A102" s="236" t="s">
        <v>120</v>
      </c>
      <c r="B102" s="236"/>
      <c r="C102" s="236" t="s">
        <v>332</v>
      </c>
    </row>
  </sheetData>
  <mergeCells count="12">
    <mergeCell ref="H7:I7"/>
    <mergeCell ref="J7:K7"/>
    <mergeCell ref="A1:K1"/>
    <mergeCell ref="A2:K2"/>
    <mergeCell ref="A3:K3"/>
    <mergeCell ref="C4:E4"/>
    <mergeCell ref="C5:E5"/>
    <mergeCell ref="A7:A8"/>
    <mergeCell ref="B7:B8"/>
    <mergeCell ref="C7:C8"/>
    <mergeCell ref="D7:E7"/>
    <mergeCell ref="F7:G7"/>
  </mergeCells>
  <pageMargins left="0.31496062992125984" right="0.31496062992125984" top="0.35433070866141736" bottom="0.35433070866141736" header="0.31496062992125984" footer="0.31496062992125984"/>
  <pageSetup paperSize="9" scale="44" orientation="landscape" horizontalDpi="180" verticalDpi="180" r:id="rId1"/>
  <legacyDrawing r:id="rId2"/>
</worksheet>
</file>

<file path=xl/worksheets/sheet2.xml><?xml version="1.0" encoding="utf-8"?>
<worksheet xmlns="http://schemas.openxmlformats.org/spreadsheetml/2006/main" xmlns:r="http://schemas.openxmlformats.org/officeDocument/2006/relationships">
  <dimension ref="A1:J22"/>
  <sheetViews>
    <sheetView workbookViewId="0">
      <selection activeCell="D13" sqref="D13:J13"/>
    </sheetView>
  </sheetViews>
  <sheetFormatPr defaultRowHeight="15"/>
  <cols>
    <col min="1" max="1" width="9.42578125" customWidth="1"/>
    <col min="2" max="2" width="35.42578125" customWidth="1"/>
    <col min="3" max="3" width="9.140625" customWidth="1"/>
    <col min="4" max="4" width="13.85546875" customWidth="1"/>
    <col min="5" max="5" width="10.140625" customWidth="1"/>
    <col min="6" max="6" width="12.42578125" customWidth="1"/>
    <col min="7" max="7" width="11" customWidth="1"/>
    <col min="8" max="8" width="15.140625" customWidth="1"/>
    <col min="9" max="9" width="8.7109375" customWidth="1"/>
    <col min="10" max="11" width="11.140625" customWidth="1"/>
  </cols>
  <sheetData>
    <row r="1" spans="1:10" ht="66" customHeight="1">
      <c r="A1" s="416" t="s">
        <v>0</v>
      </c>
      <c r="B1" s="416"/>
      <c r="C1" s="416"/>
      <c r="D1" s="416"/>
      <c r="E1" s="416"/>
      <c r="F1" s="416"/>
      <c r="G1" s="416"/>
      <c r="H1" s="416"/>
      <c r="I1" s="416"/>
      <c r="J1" s="416"/>
    </row>
    <row r="2" spans="1:10" ht="15.75" customHeight="1">
      <c r="A2" s="417" t="s">
        <v>1</v>
      </c>
      <c r="B2" s="417"/>
      <c r="C2" s="417"/>
      <c r="D2" s="417"/>
      <c r="E2" s="417"/>
      <c r="F2" s="417"/>
      <c r="G2" s="417"/>
      <c r="H2" s="417"/>
      <c r="I2" s="417"/>
      <c r="J2" s="417"/>
    </row>
    <row r="3" spans="1:10" ht="15.75">
      <c r="A3" s="418" t="s">
        <v>394</v>
      </c>
      <c r="B3" s="418"/>
      <c r="C3" s="418"/>
      <c r="D3" s="418"/>
      <c r="E3" s="418"/>
      <c r="F3" s="418"/>
      <c r="G3" s="418"/>
      <c r="H3" s="418"/>
      <c r="I3" s="418"/>
      <c r="J3" s="418"/>
    </row>
    <row r="4" spans="1:10" ht="15.75">
      <c r="A4" s="418" t="s">
        <v>111</v>
      </c>
      <c r="B4" s="418"/>
      <c r="C4" s="418"/>
      <c r="D4" s="418"/>
      <c r="E4" s="418"/>
      <c r="F4" s="418"/>
      <c r="G4" s="418"/>
      <c r="H4" s="418"/>
      <c r="I4" s="418"/>
      <c r="J4" s="418"/>
    </row>
    <row r="5" spans="1:10">
      <c r="A5" s="419" t="s">
        <v>3</v>
      </c>
      <c r="B5" s="419"/>
      <c r="C5" s="419"/>
      <c r="D5" s="419"/>
      <c r="E5" s="419"/>
      <c r="F5" s="419"/>
      <c r="G5" s="419"/>
      <c r="H5" s="419"/>
      <c r="I5" s="419"/>
      <c r="J5" s="419"/>
    </row>
    <row r="6" spans="1:10" ht="35.25" customHeight="1">
      <c r="A6" s="326" t="s">
        <v>112</v>
      </c>
      <c r="B6" s="32" t="s">
        <v>6</v>
      </c>
      <c r="C6" s="411" t="s">
        <v>7</v>
      </c>
      <c r="D6" s="412"/>
      <c r="E6" s="411" t="s">
        <v>113</v>
      </c>
      <c r="F6" s="413"/>
      <c r="G6" s="414" t="s">
        <v>9</v>
      </c>
      <c r="H6" s="415"/>
      <c r="I6" s="411" t="s">
        <v>10</v>
      </c>
      <c r="J6" s="412"/>
    </row>
    <row r="7" spans="1:10">
      <c r="A7" s="327"/>
      <c r="B7" s="33"/>
      <c r="C7" s="34" t="s">
        <v>11</v>
      </c>
      <c r="D7" s="35" t="s">
        <v>12</v>
      </c>
      <c r="E7" s="34" t="s">
        <v>11</v>
      </c>
      <c r="F7" s="35" t="s">
        <v>12</v>
      </c>
      <c r="G7" s="34" t="s">
        <v>11</v>
      </c>
      <c r="H7" s="35" t="s">
        <v>12</v>
      </c>
      <c r="I7" s="35" t="s">
        <v>11</v>
      </c>
      <c r="J7" s="35" t="s">
        <v>12</v>
      </c>
    </row>
    <row r="8" spans="1:10">
      <c r="A8" s="36">
        <v>2</v>
      </c>
      <c r="B8" s="35">
        <v>3</v>
      </c>
      <c r="C8" s="35">
        <v>4</v>
      </c>
      <c r="D8" s="35">
        <v>5</v>
      </c>
      <c r="E8" s="35">
        <v>6</v>
      </c>
      <c r="F8" s="35">
        <v>7</v>
      </c>
      <c r="G8" s="35">
        <v>8</v>
      </c>
      <c r="H8" s="35">
        <v>9</v>
      </c>
      <c r="I8" s="35">
        <v>10</v>
      </c>
      <c r="J8" s="32">
        <v>11</v>
      </c>
    </row>
    <row r="9" spans="1:10">
      <c r="A9" s="37">
        <v>2301400</v>
      </c>
      <c r="B9" s="364" t="s">
        <v>114</v>
      </c>
      <c r="C9" s="38">
        <v>7000</v>
      </c>
      <c r="D9" s="39">
        <v>43610</v>
      </c>
      <c r="E9" s="39"/>
      <c r="F9" s="39"/>
      <c r="G9" s="38"/>
      <c r="H9" s="39"/>
      <c r="I9" s="40">
        <f>C9+E9-G9</f>
        <v>7000</v>
      </c>
      <c r="J9" s="39">
        <f>D9+F9-H9</f>
        <v>43610</v>
      </c>
    </row>
    <row r="10" spans="1:10" ht="15" customHeight="1">
      <c r="A10" s="37">
        <v>2301400</v>
      </c>
      <c r="B10" s="365" t="s">
        <v>115</v>
      </c>
      <c r="C10" s="41">
        <v>17</v>
      </c>
      <c r="D10" s="42">
        <v>5957.95</v>
      </c>
      <c r="E10" s="42"/>
      <c r="F10" s="42"/>
      <c r="G10" s="38"/>
      <c r="H10" s="39"/>
      <c r="I10" s="40">
        <f t="shared" ref="I10:J12" si="0">C10+E10-G10</f>
        <v>17</v>
      </c>
      <c r="J10" s="39">
        <f t="shared" si="0"/>
        <v>5957.95</v>
      </c>
    </row>
    <row r="11" spans="1:10">
      <c r="A11" s="37">
        <v>2301400</v>
      </c>
      <c r="B11" s="365" t="s">
        <v>116</v>
      </c>
      <c r="C11" s="41">
        <v>8</v>
      </c>
      <c r="D11" s="42">
        <v>519.20000000000005</v>
      </c>
      <c r="E11" s="42"/>
      <c r="F11" s="42"/>
      <c r="G11" s="38"/>
      <c r="H11" s="39"/>
      <c r="I11" s="41">
        <v>8</v>
      </c>
      <c r="J11" s="42">
        <v>519.20000000000005</v>
      </c>
    </row>
    <row r="12" spans="1:10" ht="15" customHeight="1">
      <c r="A12" s="37">
        <v>2301400</v>
      </c>
      <c r="B12" s="366" t="s">
        <v>117</v>
      </c>
      <c r="C12" s="41">
        <v>67</v>
      </c>
      <c r="D12" s="42">
        <v>58223</v>
      </c>
      <c r="E12" s="42"/>
      <c r="F12" s="42"/>
      <c r="G12" s="38"/>
      <c r="H12" s="39"/>
      <c r="I12" s="40">
        <f t="shared" si="0"/>
        <v>67</v>
      </c>
      <c r="J12" s="39">
        <f t="shared" si="0"/>
        <v>58223</v>
      </c>
    </row>
    <row r="13" spans="1:10" ht="15.75">
      <c r="A13" s="216"/>
      <c r="B13" s="330" t="s">
        <v>118</v>
      </c>
      <c r="C13" s="49">
        <f>SUM(C9:C12)</f>
        <v>7092</v>
      </c>
      <c r="D13" s="96">
        <f>SUM(D9:D12)</f>
        <v>108310.15</v>
      </c>
      <c r="E13" s="96"/>
      <c r="F13" s="96">
        <f>SUM(F9:F12)</f>
        <v>0</v>
      </c>
      <c r="G13" s="49">
        <f>SUM(G9:G12)</f>
        <v>0</v>
      </c>
      <c r="H13" s="100">
        <f>SUM(H9:H12)</f>
        <v>0</v>
      </c>
      <c r="I13" s="49">
        <f>SUM(I9:I12)</f>
        <v>7092</v>
      </c>
      <c r="J13" s="96">
        <f>SUM(J9:J12)</f>
        <v>108310.15</v>
      </c>
    </row>
    <row r="14" spans="1:10" ht="15.75">
      <c r="A14" s="50"/>
      <c r="B14" s="51"/>
      <c r="C14" s="51"/>
      <c r="D14" s="51"/>
      <c r="E14" s="51"/>
      <c r="F14" s="51"/>
      <c r="G14" s="51"/>
      <c r="H14" s="51"/>
      <c r="I14" s="51"/>
      <c r="J14" s="51"/>
    </row>
    <row r="15" spans="1:10" ht="15" customHeight="1">
      <c r="I15" s="52"/>
      <c r="J15" s="53"/>
    </row>
    <row r="16" spans="1:10" ht="15" customHeight="1">
      <c r="B16" t="s">
        <v>367</v>
      </c>
      <c r="D16" t="s">
        <v>368</v>
      </c>
      <c r="I16" s="52"/>
      <c r="J16" s="53"/>
    </row>
    <row r="17" spans="2:10">
      <c r="I17" s="52"/>
      <c r="J17" s="53"/>
    </row>
    <row r="18" spans="2:10">
      <c r="B18" t="s">
        <v>120</v>
      </c>
      <c r="D18" t="s">
        <v>121</v>
      </c>
    </row>
    <row r="21" spans="2:10">
      <c r="B21" s="203" t="s">
        <v>319</v>
      </c>
    </row>
    <row r="22" spans="2:10">
      <c r="B22" s="203" t="s">
        <v>320</v>
      </c>
    </row>
  </sheetData>
  <mergeCells count="9">
    <mergeCell ref="C6:D6"/>
    <mergeCell ref="E6:F6"/>
    <mergeCell ref="G6:H6"/>
    <mergeCell ref="I6:J6"/>
    <mergeCell ref="A1:J1"/>
    <mergeCell ref="A2:J2"/>
    <mergeCell ref="A3:J3"/>
    <mergeCell ref="A4:J4"/>
    <mergeCell ref="A5:J5"/>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K22"/>
  <sheetViews>
    <sheetView workbookViewId="0">
      <selection activeCell="F14" sqref="F14"/>
    </sheetView>
  </sheetViews>
  <sheetFormatPr defaultRowHeight="15"/>
  <cols>
    <col min="1" max="1" width="17.140625" customWidth="1"/>
    <col min="2" max="2" width="9.42578125" customWidth="1"/>
    <col min="3" max="3" width="42" customWidth="1"/>
    <col min="4" max="4" width="14" customWidth="1"/>
    <col min="5" max="7" width="13.5703125" customWidth="1"/>
    <col min="8" max="9" width="15.140625" customWidth="1"/>
    <col min="10" max="10" width="11.5703125" customWidth="1"/>
    <col min="11" max="11" width="11.140625" customWidth="1"/>
  </cols>
  <sheetData>
    <row r="1" spans="1:11" ht="61.5" customHeight="1">
      <c r="A1" s="416" t="s">
        <v>358</v>
      </c>
      <c r="B1" s="416"/>
      <c r="C1" s="416"/>
      <c r="D1" s="416"/>
      <c r="E1" s="416"/>
      <c r="F1" s="416"/>
      <c r="G1" s="416"/>
      <c r="H1" s="416"/>
      <c r="I1" s="416"/>
      <c r="J1" s="416"/>
      <c r="K1" s="416"/>
    </row>
    <row r="2" spans="1:11" ht="15.75" customHeight="1">
      <c r="A2" s="416" t="s">
        <v>1</v>
      </c>
      <c r="B2" s="416"/>
      <c r="C2" s="416"/>
      <c r="D2" s="416"/>
      <c r="E2" s="416"/>
      <c r="F2" s="416"/>
      <c r="G2" s="416"/>
      <c r="H2" s="416"/>
      <c r="I2" s="416"/>
      <c r="J2" s="416"/>
      <c r="K2" s="416"/>
    </row>
    <row r="3" spans="1:11" ht="15.75">
      <c r="A3" s="425" t="s">
        <v>395</v>
      </c>
      <c r="B3" s="425"/>
      <c r="C3" s="425"/>
      <c r="D3" s="425"/>
      <c r="E3" s="425"/>
      <c r="F3" s="425"/>
      <c r="G3" s="425"/>
      <c r="H3" s="425"/>
      <c r="I3" s="425"/>
      <c r="J3" s="425"/>
      <c r="K3" s="425"/>
    </row>
    <row r="4" spans="1:11" ht="15.75">
      <c r="A4" s="426" t="s">
        <v>123</v>
      </c>
      <c r="B4" s="426"/>
      <c r="C4" s="426"/>
      <c r="D4" s="426"/>
      <c r="E4" s="426"/>
      <c r="F4" s="426"/>
      <c r="G4" s="426"/>
      <c r="H4" s="426"/>
      <c r="I4" s="426"/>
      <c r="J4" s="426"/>
      <c r="K4" s="426"/>
    </row>
    <row r="5" spans="1:11" ht="15.75">
      <c r="A5" s="427" t="s">
        <v>3</v>
      </c>
      <c r="B5" s="427"/>
      <c r="C5" s="427"/>
      <c r="D5" s="427"/>
      <c r="E5" s="427"/>
      <c r="F5" s="427"/>
      <c r="G5" s="427"/>
      <c r="H5" s="427"/>
      <c r="I5" s="427"/>
      <c r="J5" s="427"/>
      <c r="K5" s="427"/>
    </row>
    <row r="6" spans="1:11" ht="37.5" customHeight="1">
      <c r="A6" s="428" t="s">
        <v>4</v>
      </c>
      <c r="B6" s="322" t="s">
        <v>112</v>
      </c>
      <c r="C6" s="54" t="s">
        <v>6</v>
      </c>
      <c r="D6" s="423" t="s">
        <v>7</v>
      </c>
      <c r="E6" s="424"/>
      <c r="F6" s="423" t="s">
        <v>323</v>
      </c>
      <c r="G6" s="424"/>
      <c r="H6" s="430" t="s">
        <v>9</v>
      </c>
      <c r="I6" s="431"/>
      <c r="J6" s="423" t="s">
        <v>10</v>
      </c>
      <c r="K6" s="424"/>
    </row>
    <row r="7" spans="1:11">
      <c r="A7" s="429"/>
      <c r="B7" s="323"/>
      <c r="C7" s="55"/>
      <c r="D7" s="56" t="s">
        <v>11</v>
      </c>
      <c r="E7" s="57" t="s">
        <v>12</v>
      </c>
      <c r="F7" s="57"/>
      <c r="G7" s="57"/>
      <c r="H7" s="56" t="s">
        <v>11</v>
      </c>
      <c r="I7" s="57" t="s">
        <v>12</v>
      </c>
      <c r="J7" s="57" t="s">
        <v>11</v>
      </c>
      <c r="K7" s="57" t="s">
        <v>12</v>
      </c>
    </row>
    <row r="8" spans="1:11" ht="15.75">
      <c r="A8" s="58">
        <v>1</v>
      </c>
      <c r="B8" s="58">
        <v>2</v>
      </c>
      <c r="C8" s="59">
        <v>3</v>
      </c>
      <c r="D8" s="59">
        <v>4</v>
      </c>
      <c r="E8" s="59">
        <v>5</v>
      </c>
      <c r="F8" s="59"/>
      <c r="G8" s="59"/>
      <c r="H8" s="59">
        <v>6</v>
      </c>
      <c r="I8" s="59">
        <v>7</v>
      </c>
      <c r="J8" s="60">
        <v>8</v>
      </c>
      <c r="K8" s="60">
        <v>9</v>
      </c>
    </row>
    <row r="9" spans="1:11" ht="35.25" customHeight="1">
      <c r="A9" s="420" t="s">
        <v>124</v>
      </c>
      <c r="B9" s="61"/>
      <c r="C9" s="62" t="s">
        <v>125</v>
      </c>
      <c r="D9" s="63">
        <v>20</v>
      </c>
      <c r="E9" s="43">
        <v>7009.34</v>
      </c>
      <c r="F9" s="44"/>
      <c r="G9" s="44"/>
      <c r="H9" s="44">
        <v>1</v>
      </c>
      <c r="I9" s="43">
        <v>350.46</v>
      </c>
      <c r="J9" s="63">
        <f>D9-H9</f>
        <v>19</v>
      </c>
      <c r="K9" s="43">
        <f>E9-I9</f>
        <v>6658.88</v>
      </c>
    </row>
    <row r="10" spans="1:11" ht="15.75">
      <c r="A10" s="421"/>
      <c r="B10" s="61"/>
      <c r="C10" s="62" t="s">
        <v>126</v>
      </c>
      <c r="D10" s="63">
        <v>1</v>
      </c>
      <c r="E10" s="43">
        <v>5800</v>
      </c>
      <c r="F10" s="44"/>
      <c r="G10" s="44"/>
      <c r="H10" s="63">
        <v>1</v>
      </c>
      <c r="I10" s="44">
        <v>5800</v>
      </c>
      <c r="J10" s="63"/>
      <c r="K10" s="43"/>
    </row>
    <row r="11" spans="1:11" ht="15.75">
      <c r="A11" s="421"/>
      <c r="B11" s="61"/>
      <c r="C11" s="62" t="s">
        <v>127</v>
      </c>
      <c r="D11" s="63">
        <v>13</v>
      </c>
      <c r="E11" s="43">
        <v>6656</v>
      </c>
      <c r="F11" s="44"/>
      <c r="G11" s="44"/>
      <c r="H11" s="44"/>
      <c r="I11" s="43"/>
      <c r="J11" s="63">
        <v>13</v>
      </c>
      <c r="K11" s="43">
        <v>6656</v>
      </c>
    </row>
    <row r="12" spans="1:11" ht="15.75">
      <c r="A12" s="421"/>
      <c r="B12" s="61"/>
      <c r="C12" s="62" t="s">
        <v>128</v>
      </c>
      <c r="D12" s="63">
        <v>5</v>
      </c>
      <c r="E12" s="43">
        <v>52644</v>
      </c>
      <c r="F12" s="44"/>
      <c r="G12" s="44"/>
      <c r="H12" s="44"/>
      <c r="I12" s="43"/>
      <c r="J12" s="63">
        <v>5</v>
      </c>
      <c r="K12" s="43">
        <v>52644</v>
      </c>
    </row>
    <row r="13" spans="1:11" ht="15.75">
      <c r="A13" s="421"/>
      <c r="B13" s="61"/>
      <c r="C13" s="64" t="s">
        <v>129</v>
      </c>
      <c r="D13" s="65">
        <v>20000</v>
      </c>
      <c r="E13" s="43">
        <v>123800</v>
      </c>
      <c r="F13" s="44"/>
      <c r="G13" s="44"/>
      <c r="H13" s="66"/>
      <c r="I13" s="332"/>
      <c r="J13" s="65">
        <v>20000</v>
      </c>
      <c r="K13" s="43">
        <v>123800</v>
      </c>
    </row>
    <row r="14" spans="1:11" ht="15.75">
      <c r="A14" s="422"/>
      <c r="B14" s="65"/>
      <c r="C14" s="67" t="s">
        <v>130</v>
      </c>
      <c r="D14" s="65">
        <v>35</v>
      </c>
      <c r="E14" s="43">
        <v>19960.849999999999</v>
      </c>
      <c r="F14" s="44"/>
      <c r="G14" s="44"/>
      <c r="H14" s="214"/>
      <c r="I14" s="333"/>
      <c r="J14" s="65">
        <f>D14-H14</f>
        <v>35</v>
      </c>
      <c r="K14" s="43">
        <f>E14-I14</f>
        <v>19960.849999999999</v>
      </c>
    </row>
    <row r="15" spans="1:11" ht="15.75">
      <c r="A15" s="68"/>
      <c r="B15" s="69"/>
      <c r="C15" s="70" t="s">
        <v>118</v>
      </c>
      <c r="D15" s="71"/>
      <c r="E15" s="331">
        <f>SUM(E9:E14)</f>
        <v>215870.19</v>
      </c>
      <c r="F15" s="71"/>
      <c r="G15" s="215"/>
      <c r="H15" s="71"/>
      <c r="I15" s="334">
        <f>SUM(I9:I14)</f>
        <v>6150.46</v>
      </c>
      <c r="J15" s="71"/>
      <c r="K15" s="331">
        <f>SUM(K9:K14)</f>
        <v>209719.73</v>
      </c>
    </row>
    <row r="16" spans="1:11" ht="15.75">
      <c r="A16" s="72"/>
      <c r="B16" s="72"/>
      <c r="C16" s="51"/>
      <c r="D16" s="72"/>
      <c r="E16" s="72"/>
      <c r="F16" s="72"/>
      <c r="G16" s="72"/>
      <c r="H16" s="72"/>
      <c r="I16" s="72"/>
      <c r="J16" s="73"/>
      <c r="K16" s="74"/>
    </row>
    <row r="17" spans="1:11" ht="15.75">
      <c r="A17" s="72"/>
      <c r="B17" s="72"/>
      <c r="C17" s="72"/>
      <c r="D17" s="72"/>
      <c r="E17" s="72"/>
      <c r="F17" s="72"/>
      <c r="G17" s="72"/>
      <c r="H17" s="72"/>
      <c r="I17" s="72"/>
      <c r="J17" s="73"/>
      <c r="K17" s="74"/>
    </row>
    <row r="18" spans="1:11" ht="15.75">
      <c r="A18" s="72"/>
      <c r="B18" s="72"/>
      <c r="C18" s="72" t="s">
        <v>131</v>
      </c>
      <c r="D18" s="72"/>
      <c r="E18" s="72"/>
      <c r="F18" s="72"/>
      <c r="G18" s="72"/>
      <c r="H18" s="72"/>
      <c r="I18" s="72"/>
      <c r="J18" s="73"/>
      <c r="K18" s="74"/>
    </row>
    <row r="19" spans="1:11" ht="15.75">
      <c r="A19" s="72"/>
      <c r="B19" s="72"/>
      <c r="C19" s="72"/>
      <c r="D19" s="72"/>
      <c r="E19" s="72"/>
      <c r="F19" s="72"/>
      <c r="G19" s="72"/>
      <c r="H19" s="72"/>
      <c r="I19" s="72"/>
      <c r="J19" s="72"/>
      <c r="K19" s="72"/>
    </row>
    <row r="20" spans="1:11" ht="15.75">
      <c r="A20" s="72"/>
      <c r="B20" s="72"/>
      <c r="C20" s="72" t="s">
        <v>132</v>
      </c>
      <c r="D20" s="72"/>
      <c r="E20" s="72"/>
      <c r="F20" s="72"/>
      <c r="G20" s="72"/>
      <c r="H20" s="72"/>
      <c r="I20" s="72"/>
      <c r="J20" s="72"/>
      <c r="K20" s="72"/>
    </row>
    <row r="21" spans="1:11" ht="15.75">
      <c r="A21" s="72"/>
      <c r="B21" s="72"/>
      <c r="C21" s="72"/>
      <c r="D21" s="72"/>
      <c r="E21" s="72"/>
      <c r="F21" s="72"/>
      <c r="G21" s="72"/>
      <c r="H21" s="72"/>
      <c r="I21" s="72"/>
      <c r="J21" s="72"/>
      <c r="K21" s="72"/>
    </row>
    <row r="22" spans="1:11" ht="15.75">
      <c r="A22" s="72"/>
      <c r="B22" s="72"/>
      <c r="C22" s="72"/>
      <c r="D22" s="72"/>
      <c r="E22" s="72"/>
      <c r="F22" s="72"/>
      <c r="G22" s="72"/>
      <c r="H22" s="72"/>
      <c r="I22" s="72"/>
      <c r="J22" s="72"/>
      <c r="K22" s="72"/>
    </row>
  </sheetData>
  <mergeCells count="11">
    <mergeCell ref="A9:A14"/>
    <mergeCell ref="J6:K6"/>
    <mergeCell ref="A1:K1"/>
    <mergeCell ref="A2:K2"/>
    <mergeCell ref="A3:K3"/>
    <mergeCell ref="A4:K4"/>
    <mergeCell ref="A5:K5"/>
    <mergeCell ref="A6:A7"/>
    <mergeCell ref="D6:E6"/>
    <mergeCell ref="F6:G6"/>
    <mergeCell ref="H6:I6"/>
  </mergeCells>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I18"/>
  <sheetViews>
    <sheetView workbookViewId="0">
      <selection activeCell="I14" sqref="I1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9" ht="76.5" customHeight="1">
      <c r="B1" s="416" t="s">
        <v>0</v>
      </c>
      <c r="C1" s="416"/>
      <c r="D1" s="416"/>
      <c r="E1" s="416"/>
      <c r="F1" s="416"/>
      <c r="G1" s="416"/>
      <c r="H1" s="416"/>
      <c r="I1" s="416"/>
    </row>
    <row r="2" spans="1:9" ht="15.75" customHeight="1">
      <c r="B2" s="417" t="s">
        <v>1</v>
      </c>
      <c r="C2" s="417"/>
      <c r="D2" s="417"/>
      <c r="E2" s="417"/>
      <c r="F2" s="417"/>
      <c r="G2" s="417"/>
      <c r="H2" s="417"/>
      <c r="I2" s="417"/>
    </row>
    <row r="3" spans="1:9" ht="15.75">
      <c r="B3" s="418" t="s">
        <v>396</v>
      </c>
      <c r="C3" s="418"/>
      <c r="D3" s="418"/>
      <c r="E3" s="418"/>
      <c r="F3" s="418"/>
      <c r="G3" s="418"/>
      <c r="H3" s="418"/>
      <c r="I3" s="418"/>
    </row>
    <row r="4" spans="1:9" ht="15.75">
      <c r="B4" s="418" t="s">
        <v>133</v>
      </c>
      <c r="C4" s="418"/>
      <c r="D4" s="418"/>
      <c r="E4" s="418"/>
      <c r="F4" s="418"/>
      <c r="G4" s="418"/>
      <c r="H4" s="418"/>
      <c r="I4" s="418"/>
    </row>
    <row r="5" spans="1:9" ht="15.75">
      <c r="B5" s="434" t="s">
        <v>3</v>
      </c>
      <c r="C5" s="434"/>
      <c r="D5" s="434"/>
      <c r="E5" s="434"/>
      <c r="F5" s="434"/>
      <c r="G5" s="434"/>
      <c r="H5" s="434"/>
      <c r="I5" s="434"/>
    </row>
    <row r="6" spans="1:9" ht="45.75" customHeight="1">
      <c r="A6" s="432" t="s">
        <v>4</v>
      </c>
      <c r="B6" s="381" t="s">
        <v>112</v>
      </c>
      <c r="C6" s="394" t="s">
        <v>6</v>
      </c>
      <c r="D6" s="423" t="s">
        <v>7</v>
      </c>
      <c r="E6" s="424"/>
      <c r="F6" s="430" t="s">
        <v>9</v>
      </c>
      <c r="G6" s="431"/>
      <c r="H6" s="423" t="s">
        <v>10</v>
      </c>
      <c r="I6" s="424"/>
    </row>
    <row r="7" spans="1:9" ht="15.75">
      <c r="A7" s="433"/>
      <c r="B7" s="382"/>
      <c r="C7" s="395"/>
      <c r="D7" s="75" t="s">
        <v>11</v>
      </c>
      <c r="E7" s="387" t="s">
        <v>12</v>
      </c>
      <c r="F7" s="75" t="s">
        <v>11</v>
      </c>
      <c r="G7" s="387" t="s">
        <v>12</v>
      </c>
      <c r="H7" s="387" t="s">
        <v>11</v>
      </c>
      <c r="I7" s="387" t="s">
        <v>12</v>
      </c>
    </row>
    <row r="8" spans="1:9">
      <c r="A8" s="76">
        <v>2</v>
      </c>
      <c r="B8" s="76">
        <v>2</v>
      </c>
      <c r="C8" s="77">
        <v>3</v>
      </c>
      <c r="D8" s="77"/>
      <c r="E8" s="77"/>
      <c r="F8" s="77"/>
      <c r="G8" s="77"/>
      <c r="H8" s="78">
        <v>6</v>
      </c>
      <c r="I8" s="78">
        <v>7</v>
      </c>
    </row>
    <row r="9" spans="1:9" ht="51">
      <c r="A9" s="37"/>
      <c r="B9" s="37">
        <v>2301400</v>
      </c>
      <c r="C9" s="45" t="s">
        <v>134</v>
      </c>
      <c r="D9" s="46">
        <v>168</v>
      </c>
      <c r="E9" s="46">
        <v>40.32</v>
      </c>
      <c r="F9" s="46">
        <v>0</v>
      </c>
      <c r="G9" s="46">
        <v>0</v>
      </c>
      <c r="H9" s="79">
        <v>168</v>
      </c>
      <c r="I9" s="80">
        <v>40.32</v>
      </c>
    </row>
    <row r="10" spans="1:9" ht="38.25">
      <c r="A10" s="37"/>
      <c r="B10" s="37">
        <v>2301400</v>
      </c>
      <c r="C10" s="47" t="s">
        <v>135</v>
      </c>
      <c r="D10" s="48">
        <v>8</v>
      </c>
      <c r="E10" s="48">
        <v>19414.96</v>
      </c>
      <c r="F10" s="48">
        <v>0</v>
      </c>
      <c r="G10" s="48">
        <v>0</v>
      </c>
      <c r="H10" s="79">
        <v>8</v>
      </c>
      <c r="I10" s="80">
        <v>19414.96</v>
      </c>
    </row>
    <row r="11" spans="1:9">
      <c r="A11" s="37"/>
      <c r="B11" s="37">
        <v>2301400</v>
      </c>
      <c r="C11" s="47" t="s">
        <v>136</v>
      </c>
      <c r="D11" s="48">
        <v>689</v>
      </c>
      <c r="E11" s="48">
        <v>598741</v>
      </c>
      <c r="F11" s="48">
        <v>0</v>
      </c>
      <c r="G11" s="48">
        <v>0</v>
      </c>
      <c r="H11" s="79">
        <v>689</v>
      </c>
      <c r="I11" s="80">
        <v>598741</v>
      </c>
    </row>
    <row r="12" spans="1:9">
      <c r="A12" s="37"/>
      <c r="B12" s="37">
        <v>2301400</v>
      </c>
      <c r="C12" s="47" t="s">
        <v>137</v>
      </c>
      <c r="D12" s="48">
        <v>4</v>
      </c>
      <c r="E12" s="48">
        <v>1255.2</v>
      </c>
      <c r="F12" s="48">
        <v>0</v>
      </c>
      <c r="G12" s="48">
        <v>0</v>
      </c>
      <c r="H12" s="79">
        <v>4</v>
      </c>
      <c r="I12" s="80">
        <v>1255.2</v>
      </c>
    </row>
    <row r="13" spans="1:9">
      <c r="B13" s="391"/>
      <c r="C13" s="391" t="s">
        <v>118</v>
      </c>
      <c r="D13" s="391">
        <f>SUM(D9:D12)</f>
        <v>869</v>
      </c>
      <c r="E13" s="391">
        <f>SUM(E9:E12)</f>
        <v>619451.48</v>
      </c>
      <c r="F13" s="391">
        <v>0</v>
      </c>
      <c r="G13" s="391">
        <v>0</v>
      </c>
      <c r="H13" s="81">
        <f>SUM(H9:H12)</f>
        <v>869</v>
      </c>
      <c r="I13" s="82">
        <f>SUM(I9:I12)</f>
        <v>619451.48</v>
      </c>
    </row>
    <row r="14" spans="1:9" ht="15.75">
      <c r="B14" s="50"/>
      <c r="C14" s="51"/>
      <c r="D14" s="51"/>
      <c r="E14" s="51"/>
      <c r="F14" s="51"/>
      <c r="G14" s="51"/>
      <c r="H14" s="51"/>
      <c r="I14" s="51"/>
    </row>
    <row r="15" spans="1:9">
      <c r="H15" s="52"/>
      <c r="I15" s="53"/>
    </row>
    <row r="16" spans="1:9">
      <c r="C16" t="s">
        <v>119</v>
      </c>
      <c r="H16" s="52"/>
      <c r="I16" s="53"/>
    </row>
    <row r="17" spans="3:9">
      <c r="H17" s="52"/>
      <c r="I17" s="53"/>
    </row>
    <row r="18" spans="3:9">
      <c r="C18" t="s">
        <v>120</v>
      </c>
    </row>
  </sheetData>
  <protectedRanges>
    <protectedRange sqref="H13:I13" name="Диапазон1"/>
  </protectedRanges>
  <mergeCells count="9">
    <mergeCell ref="A6:A7"/>
    <mergeCell ref="D6:E6"/>
    <mergeCell ref="F6:G6"/>
    <mergeCell ref="H6:I6"/>
    <mergeCell ref="B1:I1"/>
    <mergeCell ref="B2:I2"/>
    <mergeCell ref="B3:I3"/>
    <mergeCell ref="B4:I4"/>
    <mergeCell ref="B5:I5"/>
  </mergeCells>
  <pageMargins left="0.31496062992125984" right="0.31496062992125984" top="0.35433070866141736" bottom="0.35433070866141736" header="0.31496062992125984" footer="0.31496062992125984"/>
  <pageSetup paperSize="9" scale="65" orientation="portrait" verticalDpi="0" r:id="rId1"/>
</worksheet>
</file>

<file path=xl/worksheets/sheet5.xml><?xml version="1.0" encoding="utf-8"?>
<worksheet xmlns="http://schemas.openxmlformats.org/spreadsheetml/2006/main" xmlns:r="http://schemas.openxmlformats.org/officeDocument/2006/relationships">
  <dimension ref="A1:N33"/>
  <sheetViews>
    <sheetView workbookViewId="0">
      <selection sqref="A1:N30"/>
    </sheetView>
  </sheetViews>
  <sheetFormatPr defaultRowHeight="15"/>
  <cols>
    <col min="1" max="1" width="16.85546875" customWidth="1"/>
    <col min="2" max="2" width="9.85546875" bestFit="1" customWidth="1"/>
    <col min="3" max="3" width="19.28515625" customWidth="1"/>
    <col min="4" max="4" width="12" customWidth="1"/>
    <col min="5" max="6" width="9.28515625" bestFit="1" customWidth="1"/>
    <col min="7" max="7" width="11" customWidth="1"/>
    <col min="8" max="8" width="8.5703125" customWidth="1"/>
    <col min="9" max="9" width="12.42578125" customWidth="1"/>
    <col min="10" max="10" width="11.140625" customWidth="1"/>
    <col min="11" max="11" width="11.85546875" customWidth="1"/>
    <col min="12" max="12" width="9.28515625" bestFit="1" customWidth="1"/>
    <col min="13" max="13" width="11.28515625" customWidth="1"/>
    <col min="14" max="14" width="11.42578125" customWidth="1"/>
  </cols>
  <sheetData>
    <row r="1" spans="1:14" ht="19.5" customHeight="1">
      <c r="A1" s="51"/>
      <c r="B1" s="51"/>
      <c r="C1" s="51"/>
      <c r="D1" s="51"/>
      <c r="E1" s="51"/>
      <c r="F1" s="51"/>
      <c r="G1" s="51"/>
      <c r="H1" s="83"/>
      <c r="I1" s="83"/>
      <c r="J1" s="83"/>
      <c r="K1" s="435"/>
      <c r="L1" s="435"/>
      <c r="M1" s="435"/>
      <c r="N1" s="51"/>
    </row>
    <row r="2" spans="1:14" ht="102.75" customHeight="1">
      <c r="A2" s="436" t="s">
        <v>397</v>
      </c>
      <c r="B2" s="436"/>
      <c r="C2" s="436"/>
      <c r="D2" s="436"/>
      <c r="E2" s="436"/>
      <c r="F2" s="436"/>
      <c r="G2" s="436"/>
      <c r="H2" s="436"/>
      <c r="I2" s="436"/>
      <c r="J2" s="436"/>
      <c r="K2" s="436"/>
      <c r="L2" s="436"/>
      <c r="M2" s="436"/>
      <c r="N2" s="51"/>
    </row>
    <row r="3" spans="1:14" ht="20.25" customHeight="1">
      <c r="A3" s="436" t="s">
        <v>138</v>
      </c>
      <c r="B3" s="436"/>
      <c r="C3" s="436"/>
      <c r="D3" s="436"/>
      <c r="E3" s="436"/>
      <c r="F3" s="436"/>
      <c r="G3" s="436"/>
      <c r="H3" s="436"/>
      <c r="I3" s="436"/>
      <c r="J3" s="436"/>
      <c r="K3" s="436"/>
      <c r="L3" s="436"/>
      <c r="M3" s="436"/>
      <c r="N3" s="51"/>
    </row>
    <row r="4" spans="1:14" ht="21.75" customHeight="1">
      <c r="A4" s="51"/>
      <c r="B4" s="51"/>
      <c r="C4" s="437"/>
      <c r="D4" s="437"/>
      <c r="E4" s="437"/>
      <c r="F4" s="437"/>
      <c r="G4" s="437"/>
      <c r="H4" s="437"/>
      <c r="I4" s="437"/>
      <c r="J4" s="437"/>
      <c r="K4" s="437"/>
      <c r="L4" s="437"/>
      <c r="M4" s="84"/>
      <c r="N4" s="51"/>
    </row>
    <row r="5" spans="1:14" ht="43.5" customHeight="1">
      <c r="A5" s="432" t="s">
        <v>139</v>
      </c>
      <c r="B5" s="432" t="s">
        <v>5</v>
      </c>
      <c r="C5" s="438" t="s">
        <v>140</v>
      </c>
      <c r="D5" s="438" t="s">
        <v>141</v>
      </c>
      <c r="E5" s="438"/>
      <c r="F5" s="438" t="s">
        <v>142</v>
      </c>
      <c r="G5" s="438"/>
      <c r="H5" s="438" t="s">
        <v>143</v>
      </c>
      <c r="I5" s="438"/>
      <c r="J5" s="438" t="s">
        <v>9</v>
      </c>
      <c r="K5" s="438"/>
      <c r="L5" s="439" t="s">
        <v>144</v>
      </c>
      <c r="M5" s="440"/>
      <c r="N5" s="51"/>
    </row>
    <row r="6" spans="1:14" ht="15.75" customHeight="1">
      <c r="A6" s="433"/>
      <c r="B6" s="433"/>
      <c r="C6" s="438"/>
      <c r="D6" s="387" t="s">
        <v>145</v>
      </c>
      <c r="E6" s="387" t="s">
        <v>146</v>
      </c>
      <c r="F6" s="387" t="s">
        <v>147</v>
      </c>
      <c r="G6" s="387" t="s">
        <v>12</v>
      </c>
      <c r="H6" s="387" t="s">
        <v>147</v>
      </c>
      <c r="I6" s="387" t="s">
        <v>12</v>
      </c>
      <c r="J6" s="387" t="s">
        <v>11</v>
      </c>
      <c r="K6" s="387" t="s">
        <v>12</v>
      </c>
      <c r="L6" s="387" t="s">
        <v>147</v>
      </c>
      <c r="M6" s="387" t="s">
        <v>12</v>
      </c>
      <c r="N6" s="51"/>
    </row>
    <row r="7" spans="1:14" ht="15.75">
      <c r="A7" s="85">
        <v>1</v>
      </c>
      <c r="B7" s="85">
        <v>2</v>
      </c>
      <c r="C7" s="86">
        <v>4</v>
      </c>
      <c r="D7" s="87">
        <v>5</v>
      </c>
      <c r="E7" s="87">
        <v>6</v>
      </c>
      <c r="F7" s="87">
        <v>9</v>
      </c>
      <c r="G7" s="87">
        <v>10</v>
      </c>
      <c r="H7" s="87">
        <v>13</v>
      </c>
      <c r="I7" s="87">
        <v>14</v>
      </c>
      <c r="J7" s="87">
        <v>15</v>
      </c>
      <c r="K7" s="87">
        <v>16</v>
      </c>
      <c r="L7" s="87">
        <v>17</v>
      </c>
      <c r="M7" s="87">
        <v>18</v>
      </c>
      <c r="N7" s="51"/>
    </row>
    <row r="8" spans="1:14" ht="15.75" customHeight="1">
      <c r="A8" s="88" t="s">
        <v>148</v>
      </c>
      <c r="B8" s="89">
        <v>2301400</v>
      </c>
      <c r="C8" s="88" t="s">
        <v>149</v>
      </c>
      <c r="D8" s="90">
        <v>41969</v>
      </c>
      <c r="E8" s="91" t="s">
        <v>150</v>
      </c>
      <c r="F8" s="92">
        <v>27</v>
      </c>
      <c r="G8" s="93">
        <v>9462.6157500000008</v>
      </c>
      <c r="H8" s="92"/>
      <c r="I8" s="92"/>
      <c r="J8" s="91">
        <v>1</v>
      </c>
      <c r="K8" s="93">
        <f>G8/F8*J8</f>
        <v>350.46725000000004</v>
      </c>
      <c r="L8" s="91">
        <f>F8-J8</f>
        <v>26</v>
      </c>
      <c r="M8" s="93">
        <f>G8-K8</f>
        <v>9112.1485000000011</v>
      </c>
      <c r="N8" s="94"/>
    </row>
    <row r="9" spans="1:14" ht="15.75" customHeight="1">
      <c r="A9" s="88" t="s">
        <v>148</v>
      </c>
      <c r="B9" s="89">
        <v>2301400</v>
      </c>
      <c r="C9" s="95" t="s">
        <v>151</v>
      </c>
      <c r="D9" s="90">
        <v>42360</v>
      </c>
      <c r="E9" s="91" t="s">
        <v>152</v>
      </c>
      <c r="F9" s="92">
        <v>10</v>
      </c>
      <c r="G9" s="93">
        <v>593.9</v>
      </c>
      <c r="H9" s="92"/>
      <c r="I9" s="96"/>
      <c r="J9" s="91">
        <v>0</v>
      </c>
      <c r="K9" s="93">
        <f t="shared" ref="K9:K22" si="0">G9/F9*J9</f>
        <v>0</v>
      </c>
      <c r="L9" s="91">
        <f t="shared" ref="L9:M22" si="1">F9-J9</f>
        <v>10</v>
      </c>
      <c r="M9" s="93">
        <f t="shared" si="1"/>
        <v>593.9</v>
      </c>
      <c r="N9" s="94"/>
    </row>
    <row r="10" spans="1:14" ht="15.75" customHeight="1">
      <c r="A10" s="88" t="s">
        <v>148</v>
      </c>
      <c r="B10" s="89">
        <v>2301400</v>
      </c>
      <c r="C10" s="95" t="s">
        <v>153</v>
      </c>
      <c r="D10" s="90">
        <v>42360</v>
      </c>
      <c r="E10" s="91" t="s">
        <v>152</v>
      </c>
      <c r="F10" s="92">
        <v>530</v>
      </c>
      <c r="G10" s="93">
        <v>6996</v>
      </c>
      <c r="H10" s="92"/>
      <c r="I10" s="96"/>
      <c r="J10" s="91">
        <v>0</v>
      </c>
      <c r="K10" s="93">
        <f t="shared" si="0"/>
        <v>0</v>
      </c>
      <c r="L10" s="91">
        <f t="shared" si="1"/>
        <v>530</v>
      </c>
      <c r="M10" s="93">
        <f t="shared" si="1"/>
        <v>6996</v>
      </c>
      <c r="N10" s="94"/>
    </row>
    <row r="11" spans="1:14" ht="15.75" customHeight="1">
      <c r="A11" s="88" t="s">
        <v>148</v>
      </c>
      <c r="B11" s="89">
        <v>2301400</v>
      </c>
      <c r="C11" s="95" t="s">
        <v>154</v>
      </c>
      <c r="D11" s="90">
        <v>42362</v>
      </c>
      <c r="E11" s="91" t="s">
        <v>155</v>
      </c>
      <c r="F11" s="92">
        <v>1</v>
      </c>
      <c r="G11" s="93">
        <v>165.90000000000003</v>
      </c>
      <c r="H11" s="92"/>
      <c r="I11" s="96"/>
      <c r="J11" s="91">
        <v>0</v>
      </c>
      <c r="K11" s="93">
        <f t="shared" si="0"/>
        <v>0</v>
      </c>
      <c r="L11" s="91">
        <f t="shared" si="1"/>
        <v>1</v>
      </c>
      <c r="M11" s="93">
        <f t="shared" si="1"/>
        <v>165.90000000000003</v>
      </c>
      <c r="N11" s="94"/>
    </row>
    <row r="12" spans="1:14" ht="15.75" customHeight="1">
      <c r="A12" s="88" t="s">
        <v>156</v>
      </c>
      <c r="B12" s="89">
        <v>2301400</v>
      </c>
      <c r="C12" s="97" t="s">
        <v>157</v>
      </c>
      <c r="D12" s="90">
        <v>42423</v>
      </c>
      <c r="E12" s="91" t="s">
        <v>158</v>
      </c>
      <c r="F12" s="92">
        <v>56</v>
      </c>
      <c r="G12" s="93">
        <v>31937.35999999999</v>
      </c>
      <c r="H12" s="92"/>
      <c r="I12" s="96"/>
      <c r="J12" s="91">
        <v>1</v>
      </c>
      <c r="K12" s="93">
        <f t="shared" si="0"/>
        <v>570.30999999999983</v>
      </c>
      <c r="L12" s="91">
        <f t="shared" si="1"/>
        <v>55</v>
      </c>
      <c r="M12" s="93">
        <f t="shared" si="1"/>
        <v>31367.049999999988</v>
      </c>
      <c r="N12" s="94"/>
    </row>
    <row r="13" spans="1:14" ht="25.5" customHeight="1">
      <c r="A13" s="88" t="s">
        <v>159</v>
      </c>
      <c r="B13" s="89">
        <v>2301400</v>
      </c>
      <c r="C13" s="97" t="s">
        <v>162</v>
      </c>
      <c r="D13" s="90">
        <v>42594</v>
      </c>
      <c r="E13" s="91" t="s">
        <v>161</v>
      </c>
      <c r="F13" s="92">
        <v>12</v>
      </c>
      <c r="G13" s="93">
        <v>14400.120000000003</v>
      </c>
      <c r="H13" s="92"/>
      <c r="I13" s="96"/>
      <c r="J13" s="92">
        <v>0</v>
      </c>
      <c r="K13" s="93">
        <f t="shared" si="0"/>
        <v>0</v>
      </c>
      <c r="L13" s="91">
        <f t="shared" si="1"/>
        <v>12</v>
      </c>
      <c r="M13" s="93">
        <f t="shared" si="1"/>
        <v>14400.120000000003</v>
      </c>
      <c r="N13" s="94"/>
    </row>
    <row r="14" spans="1:14" ht="15.75" customHeight="1">
      <c r="A14" s="88" t="s">
        <v>159</v>
      </c>
      <c r="B14" s="89">
        <v>2301400</v>
      </c>
      <c r="C14" s="97" t="s">
        <v>163</v>
      </c>
      <c r="D14" s="90">
        <v>42594</v>
      </c>
      <c r="E14" s="91" t="s">
        <v>161</v>
      </c>
      <c r="F14" s="92">
        <v>8.0399999999999991</v>
      </c>
      <c r="G14" s="93">
        <v>1112.2536</v>
      </c>
      <c r="H14" s="92"/>
      <c r="I14" s="96"/>
      <c r="J14" s="92">
        <v>1</v>
      </c>
      <c r="K14" s="93">
        <f t="shared" si="0"/>
        <v>138.34</v>
      </c>
      <c r="L14" s="91">
        <f t="shared" si="1"/>
        <v>7.0399999999999991</v>
      </c>
      <c r="M14" s="93">
        <f t="shared" si="1"/>
        <v>973.91359999999997</v>
      </c>
      <c r="N14" s="94"/>
    </row>
    <row r="15" spans="1:14" ht="15.75" customHeight="1">
      <c r="A15" s="88" t="s">
        <v>159</v>
      </c>
      <c r="B15" s="89">
        <v>2301400</v>
      </c>
      <c r="C15" s="97" t="s">
        <v>160</v>
      </c>
      <c r="D15" s="90">
        <v>42668</v>
      </c>
      <c r="E15" s="91" t="s">
        <v>164</v>
      </c>
      <c r="F15" s="92">
        <v>32</v>
      </c>
      <c r="G15" s="93">
        <v>43886.07999999998</v>
      </c>
      <c r="H15" s="92"/>
      <c r="I15" s="96"/>
      <c r="J15" s="92">
        <v>1</v>
      </c>
      <c r="K15" s="93">
        <f t="shared" si="0"/>
        <v>1371.4399999999994</v>
      </c>
      <c r="L15" s="91">
        <f t="shared" si="1"/>
        <v>31</v>
      </c>
      <c r="M15" s="93">
        <f t="shared" si="1"/>
        <v>42514.639999999978</v>
      </c>
      <c r="N15" s="94"/>
    </row>
    <row r="16" spans="1:14" ht="15.75" customHeight="1">
      <c r="A16" s="88" t="s">
        <v>159</v>
      </c>
      <c r="B16" s="89">
        <v>2301400</v>
      </c>
      <c r="C16" s="97" t="s">
        <v>163</v>
      </c>
      <c r="D16" s="90">
        <v>42668</v>
      </c>
      <c r="E16" s="91" t="s">
        <v>164</v>
      </c>
      <c r="F16" s="92">
        <v>20</v>
      </c>
      <c r="G16" s="93">
        <v>2766.8</v>
      </c>
      <c r="H16" s="92"/>
      <c r="I16" s="96"/>
      <c r="J16" s="92">
        <v>0</v>
      </c>
      <c r="K16" s="93">
        <f t="shared" si="0"/>
        <v>0</v>
      </c>
      <c r="L16" s="91">
        <f t="shared" si="1"/>
        <v>20</v>
      </c>
      <c r="M16" s="93">
        <f t="shared" si="1"/>
        <v>2766.8</v>
      </c>
      <c r="N16" s="94"/>
    </row>
    <row r="17" spans="1:14" ht="15.75" customHeight="1">
      <c r="A17" s="88" t="s">
        <v>159</v>
      </c>
      <c r="B17" s="89">
        <v>2301400</v>
      </c>
      <c r="C17" s="97" t="s">
        <v>343</v>
      </c>
      <c r="D17" s="90">
        <v>42719</v>
      </c>
      <c r="E17" s="91" t="s">
        <v>344</v>
      </c>
      <c r="F17" s="92">
        <v>5</v>
      </c>
      <c r="G17" s="93">
        <v>878.2</v>
      </c>
      <c r="H17" s="92"/>
      <c r="I17" s="96"/>
      <c r="J17" s="92">
        <v>0</v>
      </c>
      <c r="K17" s="93">
        <f t="shared" si="0"/>
        <v>0</v>
      </c>
      <c r="L17" s="91">
        <f t="shared" si="1"/>
        <v>5</v>
      </c>
      <c r="M17" s="93">
        <f t="shared" si="1"/>
        <v>878.2</v>
      </c>
      <c r="N17" s="94"/>
    </row>
    <row r="18" spans="1:14" ht="15.75" customHeight="1">
      <c r="A18" s="88" t="s">
        <v>159</v>
      </c>
      <c r="B18" s="89">
        <v>2301400</v>
      </c>
      <c r="C18" s="97" t="s">
        <v>345</v>
      </c>
      <c r="D18" s="90">
        <v>42731</v>
      </c>
      <c r="E18" s="91" t="s">
        <v>346</v>
      </c>
      <c r="F18" s="92">
        <v>15</v>
      </c>
      <c r="G18" s="93">
        <v>2754.1499999999996</v>
      </c>
      <c r="H18" s="92"/>
      <c r="I18" s="96"/>
      <c r="J18" s="92">
        <v>0</v>
      </c>
      <c r="K18" s="93">
        <f t="shared" si="0"/>
        <v>0</v>
      </c>
      <c r="L18" s="91">
        <f t="shared" si="1"/>
        <v>15</v>
      </c>
      <c r="M18" s="93">
        <f t="shared" si="1"/>
        <v>2754.1499999999996</v>
      </c>
      <c r="N18" s="94"/>
    </row>
    <row r="19" spans="1:14" ht="15.75" customHeight="1">
      <c r="A19" s="88" t="s">
        <v>159</v>
      </c>
      <c r="B19" s="89">
        <v>2301400</v>
      </c>
      <c r="C19" s="97" t="s">
        <v>351</v>
      </c>
      <c r="D19" s="90">
        <v>42732</v>
      </c>
      <c r="E19" s="91" t="s">
        <v>350</v>
      </c>
      <c r="F19" s="92">
        <v>22</v>
      </c>
      <c r="G19" s="93">
        <v>110708.62</v>
      </c>
      <c r="H19" s="92"/>
      <c r="I19" s="96"/>
      <c r="J19" s="92">
        <v>1</v>
      </c>
      <c r="K19" s="93">
        <f t="shared" si="0"/>
        <v>5032.21</v>
      </c>
      <c r="L19" s="91">
        <f t="shared" si="1"/>
        <v>21</v>
      </c>
      <c r="M19" s="93">
        <f t="shared" si="1"/>
        <v>105676.40999999999</v>
      </c>
      <c r="N19" s="94"/>
    </row>
    <row r="20" spans="1:14" ht="15.75" customHeight="1">
      <c r="A20" s="88" t="s">
        <v>159</v>
      </c>
      <c r="B20" s="89">
        <v>2301400</v>
      </c>
      <c r="C20" s="97" t="s">
        <v>355</v>
      </c>
      <c r="D20" s="90">
        <v>42769</v>
      </c>
      <c r="E20" s="91" t="s">
        <v>356</v>
      </c>
      <c r="F20" s="92">
        <v>72</v>
      </c>
      <c r="G20" s="93">
        <v>37304.639999999999</v>
      </c>
      <c r="H20" s="92"/>
      <c r="I20" s="96"/>
      <c r="J20" s="92">
        <v>0</v>
      </c>
      <c r="K20" s="93">
        <f t="shared" si="0"/>
        <v>0</v>
      </c>
      <c r="L20" s="91">
        <f t="shared" si="1"/>
        <v>72</v>
      </c>
      <c r="M20" s="93">
        <f t="shared" si="1"/>
        <v>37304.639999999999</v>
      </c>
      <c r="N20" s="94"/>
    </row>
    <row r="21" spans="1:14" ht="15.75" customHeight="1">
      <c r="A21" s="88" t="s">
        <v>159</v>
      </c>
      <c r="B21" s="89">
        <v>2301400</v>
      </c>
      <c r="C21" s="97" t="s">
        <v>162</v>
      </c>
      <c r="D21" s="90">
        <v>42754</v>
      </c>
      <c r="E21" s="91" t="s">
        <v>359</v>
      </c>
      <c r="F21" s="92">
        <v>48</v>
      </c>
      <c r="G21" s="93">
        <v>57600.480000000003</v>
      </c>
      <c r="H21" s="92"/>
      <c r="I21" s="96"/>
      <c r="J21" s="92">
        <v>0</v>
      </c>
      <c r="K21" s="93">
        <f t="shared" si="0"/>
        <v>0</v>
      </c>
      <c r="L21" s="91">
        <f t="shared" si="1"/>
        <v>48</v>
      </c>
      <c r="M21" s="93">
        <f t="shared" si="1"/>
        <v>57600.480000000003</v>
      </c>
      <c r="N21" s="94"/>
    </row>
    <row r="22" spans="1:14" ht="15.75" customHeight="1">
      <c r="A22" s="88" t="s">
        <v>159</v>
      </c>
      <c r="B22" s="89">
        <v>2301400</v>
      </c>
      <c r="C22" s="97" t="s">
        <v>360</v>
      </c>
      <c r="D22" s="90">
        <v>42754</v>
      </c>
      <c r="E22" s="91" t="s">
        <v>359</v>
      </c>
      <c r="F22" s="92">
        <v>12</v>
      </c>
      <c r="G22" s="93">
        <v>1057.32</v>
      </c>
      <c r="H22" s="92"/>
      <c r="I22" s="96"/>
      <c r="J22" s="92">
        <v>0</v>
      </c>
      <c r="K22" s="93">
        <f t="shared" si="0"/>
        <v>0</v>
      </c>
      <c r="L22" s="91">
        <f t="shared" si="1"/>
        <v>12</v>
      </c>
      <c r="M22" s="93">
        <f t="shared" si="1"/>
        <v>1057.32</v>
      </c>
      <c r="N22" s="94"/>
    </row>
    <row r="23" spans="1:14">
      <c r="A23" s="49" t="s">
        <v>110</v>
      </c>
      <c r="B23" s="49"/>
      <c r="C23" s="98"/>
      <c r="D23" s="99"/>
      <c r="E23" s="99"/>
      <c r="F23" s="49">
        <f>SUM(F8:F22)</f>
        <v>870.04</v>
      </c>
      <c r="G23" s="100">
        <f>SUM(G8:G22)</f>
        <v>321624.43934999994</v>
      </c>
      <c r="H23" s="101">
        <f t="shared" ref="H23:I23" si="2">SUM(H8:H22)</f>
        <v>0</v>
      </c>
      <c r="I23" s="100">
        <f t="shared" si="2"/>
        <v>0</v>
      </c>
      <c r="J23" s="101">
        <f>SUM(J8:J22)</f>
        <v>5</v>
      </c>
      <c r="K23" s="100">
        <f>SUM(K8:K22)</f>
        <v>7462.767249999999</v>
      </c>
      <c r="L23" s="101">
        <f>SUM(L8:L22)</f>
        <v>865.04</v>
      </c>
      <c r="M23" s="100">
        <f>SUM(M8:M22)</f>
        <v>314161.67209999997</v>
      </c>
      <c r="N23" s="102"/>
    </row>
    <row r="24" spans="1:14" ht="15.75">
      <c r="A24" s="51"/>
      <c r="B24" s="51"/>
      <c r="C24" s="103"/>
      <c r="D24" s="103"/>
      <c r="E24" s="103"/>
      <c r="F24" s="103"/>
      <c r="G24" s="104"/>
      <c r="H24" s="103"/>
      <c r="I24" s="103"/>
      <c r="J24" s="103"/>
      <c r="K24" s="103"/>
      <c r="L24" s="103"/>
      <c r="M24" s="442"/>
      <c r="N24" s="442"/>
    </row>
    <row r="25" spans="1:14" ht="15.75">
      <c r="A25" s="441"/>
      <c r="B25" s="441"/>
      <c r="C25" s="51"/>
      <c r="D25" s="384"/>
      <c r="E25" s="384"/>
      <c r="F25" s="105"/>
      <c r="G25" s="105"/>
      <c r="H25" s="106"/>
      <c r="I25" s="106"/>
      <c r="J25" s="84"/>
      <c r="K25" s="84"/>
      <c r="L25" s="84"/>
      <c r="M25" s="107"/>
      <c r="N25" s="108"/>
    </row>
    <row r="26" spans="1:14" ht="15.75">
      <c r="A26" s="441"/>
      <c r="B26" s="441"/>
      <c r="C26" s="51"/>
      <c r="D26" s="51"/>
      <c r="E26" s="51"/>
      <c r="F26" s="105"/>
      <c r="G26" s="105"/>
      <c r="H26" s="106"/>
      <c r="I26" s="106"/>
      <c r="J26" s="51"/>
      <c r="K26" s="436"/>
      <c r="L26" s="436"/>
      <c r="M26" s="108"/>
      <c r="N26" s="51"/>
    </row>
    <row r="27" spans="1:14" ht="15.75">
      <c r="A27" s="441"/>
      <c r="B27" s="441"/>
      <c r="C27" s="441"/>
      <c r="D27" s="51"/>
      <c r="E27" s="51"/>
      <c r="F27" s="441"/>
      <c r="G27" s="441"/>
      <c r="H27" s="383"/>
      <c r="I27" s="51"/>
      <c r="J27" s="51"/>
      <c r="K27" s="51"/>
      <c r="L27" s="51"/>
      <c r="M27" s="51"/>
      <c r="N27" s="51"/>
    </row>
    <row r="28" spans="1:14" ht="15.75">
      <c r="A28" s="51"/>
      <c r="B28" s="51"/>
      <c r="C28" s="51"/>
      <c r="D28" s="51"/>
      <c r="E28" s="51"/>
      <c r="F28" s="51"/>
      <c r="G28" s="51"/>
      <c r="H28" s="51"/>
      <c r="I28" s="51"/>
      <c r="J28" s="108"/>
      <c r="K28" s="51"/>
      <c r="L28" s="51"/>
      <c r="M28" s="51"/>
      <c r="N28" s="51"/>
    </row>
    <row r="29" spans="1:14" ht="15.75">
      <c r="A29" s="105" t="s">
        <v>347</v>
      </c>
      <c r="B29" s="105"/>
      <c r="C29" s="105"/>
      <c r="D29" s="105"/>
      <c r="E29" s="105"/>
      <c r="F29" s="105"/>
      <c r="G29" s="51"/>
      <c r="H29" s="51"/>
      <c r="I29" s="51"/>
      <c r="J29" s="51"/>
      <c r="K29" s="51"/>
      <c r="L29" s="51"/>
      <c r="M29" s="51"/>
      <c r="N29" s="51"/>
    </row>
    <row r="33" spans="1:14" ht="15.75">
      <c r="A33" s="105"/>
      <c r="B33" s="105"/>
      <c r="C33" s="105"/>
      <c r="D33" s="105"/>
      <c r="E33" s="105"/>
      <c r="F33" s="105"/>
      <c r="G33" s="51"/>
      <c r="H33" s="51"/>
      <c r="I33" s="51"/>
      <c r="J33" s="51"/>
      <c r="K33" s="51"/>
      <c r="L33" s="51"/>
      <c r="M33" s="51"/>
      <c r="N33" s="51"/>
    </row>
  </sheetData>
  <protectedRanges>
    <protectedRange sqref="F23:M23" name="Диапазон1_1"/>
  </protectedRanges>
  <mergeCells count="18">
    <mergeCell ref="A2:M2"/>
    <mergeCell ref="A26:B26"/>
    <mergeCell ref="M24:N24"/>
    <mergeCell ref="A25:B25"/>
    <mergeCell ref="K26:L26"/>
    <mergeCell ref="A27:C27"/>
    <mergeCell ref="F27:G27"/>
    <mergeCell ref="K1:M1"/>
    <mergeCell ref="A3:M3"/>
    <mergeCell ref="C4:L4"/>
    <mergeCell ref="A5:A6"/>
    <mergeCell ref="B5:B6"/>
    <mergeCell ref="C5:C6"/>
    <mergeCell ref="D5:E5"/>
    <mergeCell ref="F5:G5"/>
    <mergeCell ref="H5:I5"/>
    <mergeCell ref="J5:K5"/>
    <mergeCell ref="L5:M5"/>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15"/>
  <sheetViews>
    <sheetView zoomScale="60" zoomScaleNormal="60" workbookViewId="0">
      <selection activeCell="I18" sqref="I18:I19"/>
    </sheetView>
  </sheetViews>
  <sheetFormatPr defaultRowHeight="15"/>
  <cols>
    <col min="1" max="1" width="46.140625" customWidth="1"/>
    <col min="2" max="2" width="17.5703125" customWidth="1"/>
    <col min="3" max="3" width="55.28515625" customWidth="1"/>
    <col min="4" max="4" width="17.7109375" customWidth="1"/>
    <col min="5" max="5" width="17.42578125" customWidth="1"/>
    <col min="6" max="6" width="17.28515625" customWidth="1"/>
    <col min="7" max="8" width="22.7109375" customWidth="1"/>
    <col min="9" max="9" width="16.7109375" customWidth="1"/>
    <col min="10" max="10" width="17.85546875" customWidth="1"/>
    <col min="11" max="11" width="21" customWidth="1"/>
  </cols>
  <sheetData>
    <row r="1" spans="1:11" ht="71.25" customHeight="1">
      <c r="A1" s="445" t="s">
        <v>165</v>
      </c>
      <c r="B1" s="445"/>
      <c r="C1" s="445"/>
      <c r="D1" s="445"/>
      <c r="E1" s="445"/>
      <c r="F1" s="445"/>
      <c r="G1" s="445"/>
      <c r="H1" s="445"/>
      <c r="I1" s="445"/>
      <c r="J1" s="445"/>
      <c r="K1" s="445"/>
    </row>
    <row r="2" spans="1:11" ht="18.75" customHeight="1">
      <c r="A2" s="231"/>
      <c r="B2" s="231"/>
      <c r="C2" s="445" t="s">
        <v>398</v>
      </c>
      <c r="D2" s="445"/>
      <c r="E2" s="445"/>
      <c r="F2" s="445"/>
      <c r="G2" s="445"/>
      <c r="H2" s="445"/>
      <c r="I2" s="445"/>
      <c r="J2" s="232"/>
      <c r="K2" s="233"/>
    </row>
    <row r="3" spans="1:11" ht="20.25">
      <c r="A3" s="231"/>
      <c r="B3" s="231"/>
      <c r="C3" s="234"/>
      <c r="D3" s="232"/>
      <c r="E3" s="234"/>
      <c r="F3" s="234"/>
      <c r="G3" s="234"/>
      <c r="H3" s="234"/>
      <c r="I3" s="234"/>
      <c r="J3" s="232"/>
      <c r="K3" s="233"/>
    </row>
    <row r="4" spans="1:11" ht="18.75">
      <c r="A4" s="446" t="s">
        <v>166</v>
      </c>
      <c r="B4" s="446"/>
      <c r="C4" s="446"/>
      <c r="D4" s="446"/>
      <c r="E4" s="446"/>
      <c r="F4" s="446"/>
      <c r="G4" s="446"/>
      <c r="H4" s="446"/>
      <c r="I4" s="446"/>
      <c r="J4" s="446"/>
      <c r="K4" s="223"/>
    </row>
    <row r="5" spans="1:11" ht="18.75">
      <c r="A5" s="447" t="s">
        <v>167</v>
      </c>
      <c r="B5" s="447"/>
      <c r="C5" s="447"/>
      <c r="D5" s="447"/>
      <c r="E5" s="447"/>
      <c r="F5" s="447"/>
      <c r="G5" s="447"/>
      <c r="H5" s="447"/>
      <c r="I5" s="447"/>
      <c r="J5" s="447"/>
      <c r="K5" s="223"/>
    </row>
    <row r="6" spans="1:11" ht="57.75" customHeight="1">
      <c r="A6" s="448" t="s">
        <v>168</v>
      </c>
      <c r="B6" s="448" t="s">
        <v>5</v>
      </c>
      <c r="C6" s="450" t="s">
        <v>6</v>
      </c>
      <c r="D6" s="452" t="s">
        <v>169</v>
      </c>
      <c r="E6" s="453"/>
      <c r="F6" s="452" t="s">
        <v>143</v>
      </c>
      <c r="G6" s="453"/>
      <c r="H6" s="452" t="s">
        <v>9</v>
      </c>
      <c r="I6" s="453"/>
      <c r="J6" s="443" t="s">
        <v>170</v>
      </c>
      <c r="K6" s="444"/>
    </row>
    <row r="7" spans="1:11" ht="18.75">
      <c r="A7" s="449"/>
      <c r="B7" s="449"/>
      <c r="C7" s="451"/>
      <c r="D7" s="224" t="s">
        <v>11</v>
      </c>
      <c r="E7" s="225" t="s">
        <v>12</v>
      </c>
      <c r="F7" s="225" t="s">
        <v>11</v>
      </c>
      <c r="G7" s="225" t="s">
        <v>12</v>
      </c>
      <c r="H7" s="225" t="s">
        <v>11</v>
      </c>
      <c r="I7" s="225" t="s">
        <v>12</v>
      </c>
      <c r="J7" s="224" t="s">
        <v>11</v>
      </c>
      <c r="K7" s="226" t="s">
        <v>12</v>
      </c>
    </row>
    <row r="8" spans="1:11" ht="18.75">
      <c r="A8" s="227">
        <v>1</v>
      </c>
      <c r="B8" s="227">
        <v>2</v>
      </c>
      <c r="C8" s="228">
        <v>3</v>
      </c>
      <c r="D8" s="224">
        <v>6</v>
      </c>
      <c r="E8" s="225">
        <v>7</v>
      </c>
      <c r="F8" s="225">
        <v>8</v>
      </c>
      <c r="G8" s="225">
        <v>9</v>
      </c>
      <c r="H8" s="225">
        <v>10</v>
      </c>
      <c r="I8" s="225">
        <v>11</v>
      </c>
      <c r="J8" s="224">
        <v>12</v>
      </c>
      <c r="K8" s="226">
        <v>13</v>
      </c>
    </row>
    <row r="9" spans="1:11" ht="37.5">
      <c r="A9" s="229" t="s">
        <v>2</v>
      </c>
      <c r="B9" s="225"/>
      <c r="C9" s="228" t="s">
        <v>171</v>
      </c>
      <c r="D9" s="224">
        <v>14</v>
      </c>
      <c r="E9" s="230">
        <v>4893.72</v>
      </c>
      <c r="F9" s="230"/>
      <c r="G9" s="230"/>
      <c r="H9" s="230">
        <v>0</v>
      </c>
      <c r="I9" s="230">
        <f>H9*(E9/D9)</f>
        <v>0</v>
      </c>
      <c r="J9" s="224">
        <f>D9+F9-H9</f>
        <v>14</v>
      </c>
      <c r="K9" s="226">
        <f>E9+G9-I9</f>
        <v>4893.72</v>
      </c>
    </row>
    <row r="10" spans="1:11" ht="18.75">
      <c r="A10" s="109" t="s">
        <v>172</v>
      </c>
      <c r="B10" s="110"/>
      <c r="C10" s="110"/>
      <c r="D10" s="111"/>
      <c r="E10" s="112">
        <f>SUM(E9:E9)</f>
        <v>4893.72</v>
      </c>
      <c r="F10" s="112"/>
      <c r="G10" s="112"/>
      <c r="H10" s="112"/>
      <c r="I10" s="112">
        <f>SUM(I9:I9)</f>
        <v>0</v>
      </c>
      <c r="J10" s="111"/>
      <c r="K10" s="113">
        <f>SUM(K9:K9)</f>
        <v>4893.72</v>
      </c>
    </row>
    <row r="11" spans="1:11" ht="28.5" customHeight="1">
      <c r="A11" s="114"/>
      <c r="B11" s="114"/>
      <c r="C11" s="114"/>
      <c r="D11" s="115"/>
      <c r="E11" s="116"/>
      <c r="F11" s="116"/>
      <c r="G11" s="116"/>
      <c r="H11" s="116"/>
      <c r="I11" s="116"/>
      <c r="J11" s="115"/>
      <c r="K11" s="117"/>
    </row>
    <row r="12" spans="1:11" ht="30" customHeight="1">
      <c r="A12" s="114"/>
      <c r="B12" s="114" t="s">
        <v>173</v>
      </c>
      <c r="C12" s="114"/>
      <c r="D12" s="115"/>
      <c r="E12" s="114" t="s">
        <v>174</v>
      </c>
      <c r="F12" s="114"/>
      <c r="G12" s="114"/>
      <c r="H12" s="114"/>
      <c r="I12" s="114"/>
      <c r="J12" s="115"/>
      <c r="K12" s="117"/>
    </row>
    <row r="13" spans="1:11" ht="18">
      <c r="A13" s="114"/>
      <c r="B13" s="114"/>
      <c r="C13" s="114"/>
      <c r="D13" s="115"/>
      <c r="E13" s="114"/>
      <c r="F13" s="114"/>
      <c r="G13" s="114"/>
      <c r="H13" s="114"/>
      <c r="I13" s="114"/>
      <c r="J13" s="115"/>
      <c r="K13" s="117"/>
    </row>
    <row r="14" spans="1:11" ht="18">
      <c r="A14" s="114"/>
      <c r="B14" s="114" t="s">
        <v>175</v>
      </c>
      <c r="C14" s="114"/>
      <c r="D14" s="115"/>
      <c r="E14" s="114" t="s">
        <v>176</v>
      </c>
      <c r="F14" s="114"/>
      <c r="G14" s="114"/>
      <c r="H14" s="114"/>
      <c r="I14" s="114"/>
      <c r="J14" s="115"/>
      <c r="K14" s="117"/>
    </row>
    <row r="15" spans="1:11" ht="18">
      <c r="A15" s="114"/>
      <c r="B15" s="114"/>
      <c r="C15" s="114"/>
      <c r="D15" s="115"/>
      <c r="E15" s="114"/>
      <c r="F15" s="114"/>
      <c r="G15" s="114"/>
      <c r="H15" s="116"/>
      <c r="I15" s="116"/>
      <c r="J15" s="115"/>
      <c r="K15" s="117"/>
    </row>
  </sheetData>
  <mergeCells count="11">
    <mergeCell ref="J6:K6"/>
    <mergeCell ref="A1:K1"/>
    <mergeCell ref="C2:I2"/>
    <mergeCell ref="A4:J4"/>
    <mergeCell ref="A5:J5"/>
    <mergeCell ref="A6:A7"/>
    <mergeCell ref="B6:B7"/>
    <mergeCell ref="C6:C7"/>
    <mergeCell ref="D6:E6"/>
    <mergeCell ref="F6:G6"/>
    <mergeCell ref="H6:I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K27"/>
  <sheetViews>
    <sheetView workbookViewId="0">
      <selection activeCell="K11" sqref="K11"/>
    </sheetView>
  </sheetViews>
  <sheetFormatPr defaultRowHeight="15"/>
  <cols>
    <col min="1" max="1" width="19.28515625" customWidth="1"/>
    <col min="2" max="2" width="9" bestFit="1" customWidth="1"/>
    <col min="3" max="3" width="28.42578125" customWidth="1"/>
    <col min="4" max="5" width="10.5703125" customWidth="1"/>
    <col min="6" max="6" width="10.42578125" customWidth="1"/>
    <col min="7" max="7" width="11.140625" customWidth="1"/>
    <col min="8" max="8" width="11.5703125" customWidth="1"/>
    <col min="9" max="9" width="9.42578125" customWidth="1"/>
    <col min="10" max="10" width="10.5703125" customWidth="1"/>
    <col min="11" max="11" width="9.5703125" customWidth="1"/>
  </cols>
  <sheetData>
    <row r="1" spans="1:11" ht="15.75" customHeight="1">
      <c r="A1" s="118"/>
      <c r="B1" s="462" t="s">
        <v>177</v>
      </c>
      <c r="C1" s="462"/>
      <c r="D1" s="462"/>
      <c r="E1" s="462"/>
      <c r="F1" s="462"/>
      <c r="G1" s="462"/>
      <c r="H1" s="462"/>
      <c r="I1" s="462"/>
      <c r="J1" s="462"/>
      <c r="K1" s="462"/>
    </row>
    <row r="2" spans="1:11" ht="15.75" customHeight="1">
      <c r="A2" s="118"/>
      <c r="B2" s="463" t="s">
        <v>1</v>
      </c>
      <c r="C2" s="463"/>
      <c r="D2" s="463"/>
      <c r="E2" s="463"/>
      <c r="F2" s="463"/>
      <c r="G2" s="463"/>
      <c r="H2" s="463"/>
      <c r="I2" s="463"/>
      <c r="J2" s="463"/>
      <c r="K2" s="463"/>
    </row>
    <row r="3" spans="1:11" ht="15.75">
      <c r="A3" s="118"/>
      <c r="B3" s="464" t="s">
        <v>399</v>
      </c>
      <c r="C3" s="464"/>
      <c r="D3" s="464"/>
      <c r="E3" s="464"/>
      <c r="F3" s="464"/>
      <c r="G3" s="464"/>
      <c r="H3" s="464"/>
      <c r="I3" s="464"/>
      <c r="J3" s="464"/>
      <c r="K3" s="464"/>
    </row>
    <row r="4" spans="1:11" ht="15.75">
      <c r="A4" s="118"/>
      <c r="B4" s="464" t="s">
        <v>178</v>
      </c>
      <c r="C4" s="464"/>
      <c r="D4" s="464"/>
      <c r="E4" s="464"/>
      <c r="F4" s="464"/>
      <c r="G4" s="464"/>
      <c r="H4" s="464"/>
      <c r="I4" s="464"/>
      <c r="J4" s="464"/>
      <c r="K4" s="464"/>
    </row>
    <row r="5" spans="1:11" ht="15.75">
      <c r="A5" s="118"/>
      <c r="B5" s="465" t="s">
        <v>3</v>
      </c>
      <c r="C5" s="465"/>
      <c r="D5" s="465"/>
      <c r="E5" s="465"/>
      <c r="F5" s="465"/>
      <c r="G5" s="465"/>
      <c r="H5" s="465"/>
      <c r="I5" s="465"/>
      <c r="J5" s="465"/>
      <c r="K5" s="465"/>
    </row>
    <row r="6" spans="1:11" ht="48.75" customHeight="1">
      <c r="A6" s="457" t="s">
        <v>4</v>
      </c>
      <c r="B6" s="328" t="s">
        <v>112</v>
      </c>
      <c r="C6" s="274" t="s">
        <v>6</v>
      </c>
      <c r="D6" s="458" t="s">
        <v>7</v>
      </c>
      <c r="E6" s="458"/>
      <c r="F6" s="459" t="s">
        <v>179</v>
      </c>
      <c r="G6" s="459"/>
      <c r="H6" s="459" t="s">
        <v>9</v>
      </c>
      <c r="I6" s="459"/>
      <c r="J6" s="458" t="s">
        <v>10</v>
      </c>
      <c r="K6" s="458"/>
    </row>
    <row r="7" spans="1:11" ht="28.5">
      <c r="A7" s="457"/>
      <c r="B7" s="329"/>
      <c r="C7" s="275"/>
      <c r="D7" s="276" t="s">
        <v>11</v>
      </c>
      <c r="E7" s="277" t="s">
        <v>12</v>
      </c>
      <c r="F7" s="276" t="s">
        <v>11</v>
      </c>
      <c r="G7" s="277" t="s">
        <v>12</v>
      </c>
      <c r="H7" s="276" t="s">
        <v>11</v>
      </c>
      <c r="I7" s="277" t="s">
        <v>12</v>
      </c>
      <c r="J7" s="277" t="s">
        <v>11</v>
      </c>
      <c r="K7" s="277" t="s">
        <v>12</v>
      </c>
    </row>
    <row r="8" spans="1:11">
      <c r="A8" s="278">
        <v>1</v>
      </c>
      <c r="B8" s="278">
        <v>2</v>
      </c>
      <c r="C8" s="279">
        <v>3</v>
      </c>
      <c r="D8" s="280">
        <v>4</v>
      </c>
      <c r="E8" s="280">
        <v>5</v>
      </c>
      <c r="F8" s="280"/>
      <c r="G8" s="280"/>
      <c r="H8" s="280">
        <v>6</v>
      </c>
      <c r="I8" s="281">
        <v>7</v>
      </c>
      <c r="J8" s="279">
        <v>8</v>
      </c>
      <c r="K8" s="279">
        <v>9</v>
      </c>
    </row>
    <row r="9" spans="1:11" ht="15" customHeight="1">
      <c r="A9" s="454" t="s">
        <v>180</v>
      </c>
      <c r="B9" s="282">
        <v>2301400</v>
      </c>
      <c r="C9" s="283" t="s">
        <v>181</v>
      </c>
      <c r="D9" s="284">
        <v>17</v>
      </c>
      <c r="E9" s="284">
        <v>5957.94</v>
      </c>
      <c r="F9" s="285"/>
      <c r="G9" s="285"/>
      <c r="H9" s="286"/>
      <c r="I9" s="287"/>
      <c r="J9" s="284">
        <v>17</v>
      </c>
      <c r="K9" s="284">
        <v>5957.94</v>
      </c>
    </row>
    <row r="10" spans="1:11">
      <c r="A10" s="455"/>
      <c r="B10" s="282">
        <v>2301400</v>
      </c>
      <c r="C10" s="288" t="s">
        <v>182</v>
      </c>
      <c r="D10" s="284">
        <v>38</v>
      </c>
      <c r="E10" s="284">
        <v>2304.86</v>
      </c>
      <c r="F10" s="289"/>
      <c r="G10" s="289"/>
      <c r="H10" s="290">
        <v>3</v>
      </c>
      <c r="I10" s="291">
        <v>181.96</v>
      </c>
      <c r="J10" s="284">
        <f>D10-H10</f>
        <v>35</v>
      </c>
      <c r="K10" s="284">
        <f>E10-I10</f>
        <v>2122.9</v>
      </c>
    </row>
    <row r="11" spans="1:11">
      <c r="A11" s="456"/>
      <c r="B11" s="282">
        <v>2301400</v>
      </c>
      <c r="C11" s="295" t="s">
        <v>183</v>
      </c>
      <c r="D11" s="284">
        <v>13</v>
      </c>
      <c r="E11" s="294">
        <v>6061.4</v>
      </c>
      <c r="F11" s="289"/>
      <c r="G11" s="289"/>
      <c r="H11" s="292"/>
      <c r="I11" s="293"/>
      <c r="J11" s="284">
        <v>13</v>
      </c>
      <c r="K11" s="294">
        <v>6061.4</v>
      </c>
    </row>
    <row r="12" spans="1:11">
      <c r="A12" s="296"/>
      <c r="B12" s="297"/>
      <c r="C12" s="298" t="s">
        <v>118</v>
      </c>
      <c r="D12" s="299">
        <f>SUM(D9:D11)</f>
        <v>68</v>
      </c>
      <c r="E12" s="300">
        <f>SUM(E9:E11)</f>
        <v>14324.199999999999</v>
      </c>
      <c r="F12" s="301"/>
      <c r="G12" s="301"/>
      <c r="H12" s="299">
        <f>SUM(H9:H11)</f>
        <v>3</v>
      </c>
      <c r="I12" s="302">
        <f>SUM(I9:I11)</f>
        <v>181.96</v>
      </c>
      <c r="J12" s="299">
        <f>SUM(J9:J11)</f>
        <v>65</v>
      </c>
      <c r="K12" s="300">
        <f>SUM(K9:K11)</f>
        <v>14142.24</v>
      </c>
    </row>
    <row r="13" spans="1:11" ht="15.75">
      <c r="A13" s="118"/>
      <c r="B13" s="303"/>
      <c r="C13" s="119"/>
      <c r="D13" s="119"/>
      <c r="E13" s="119"/>
      <c r="F13" s="119"/>
      <c r="G13" s="119"/>
      <c r="H13" s="119"/>
      <c r="I13" s="119"/>
      <c r="J13" s="119"/>
      <c r="K13" s="119"/>
    </row>
    <row r="14" spans="1:11">
      <c r="A14" s="118"/>
      <c r="B14" s="118"/>
      <c r="C14" s="118"/>
      <c r="D14" s="118"/>
      <c r="E14" s="118"/>
      <c r="F14" s="118"/>
      <c r="G14" s="118"/>
      <c r="H14" s="118"/>
      <c r="I14" s="118"/>
      <c r="J14" s="120"/>
      <c r="K14" s="121"/>
    </row>
    <row r="15" spans="1:11" ht="15" customHeight="1">
      <c r="A15" s="118"/>
      <c r="B15" s="122"/>
      <c r="C15" s="460" t="s">
        <v>184</v>
      </c>
      <c r="D15" s="460"/>
      <c r="E15" s="460"/>
      <c r="F15" s="460"/>
      <c r="G15" s="123"/>
      <c r="H15" s="118"/>
      <c r="I15" s="118"/>
      <c r="J15" s="120"/>
      <c r="K15" s="121"/>
    </row>
    <row r="16" spans="1:11">
      <c r="A16" s="118"/>
      <c r="B16" s="122"/>
      <c r="C16" s="122"/>
      <c r="D16" s="122"/>
      <c r="E16" s="122"/>
      <c r="F16" s="118"/>
      <c r="G16" s="118"/>
      <c r="H16" s="118"/>
      <c r="I16" s="118"/>
      <c r="J16" s="120"/>
      <c r="K16" s="121"/>
    </row>
    <row r="17" spans="1:11">
      <c r="A17" s="118"/>
      <c r="B17" s="122"/>
      <c r="C17" s="461" t="s">
        <v>185</v>
      </c>
      <c r="D17" s="461"/>
      <c r="E17" s="461"/>
      <c r="F17" s="404"/>
      <c r="G17" s="404"/>
      <c r="H17" s="118"/>
      <c r="I17" s="118"/>
      <c r="J17" s="118"/>
      <c r="K17" s="118"/>
    </row>
    <row r="18" spans="1:11">
      <c r="A18" s="118"/>
      <c r="B18" s="122"/>
      <c r="C18" s="122"/>
      <c r="D18" s="122"/>
      <c r="E18" s="122"/>
      <c r="F18" s="118"/>
      <c r="G18" s="118"/>
      <c r="H18" s="118"/>
      <c r="I18" s="118"/>
      <c r="J18" s="118"/>
      <c r="K18" s="118"/>
    </row>
    <row r="19" spans="1:11">
      <c r="A19" s="118"/>
      <c r="B19" s="122"/>
      <c r="C19" s="122" t="s">
        <v>341</v>
      </c>
      <c r="D19" s="122"/>
      <c r="E19" s="122"/>
      <c r="F19" s="118"/>
      <c r="G19" s="118"/>
      <c r="H19" s="118"/>
      <c r="I19" s="118"/>
      <c r="J19" s="118"/>
      <c r="K19" s="118"/>
    </row>
    <row r="25" spans="1:11" ht="15" customHeight="1"/>
    <row r="27" spans="1:11" ht="15" customHeight="1"/>
  </sheetData>
  <mergeCells count="13">
    <mergeCell ref="C17:G17"/>
    <mergeCell ref="H6:I6"/>
    <mergeCell ref="J6:K6"/>
    <mergeCell ref="B1:K1"/>
    <mergeCell ref="B2:K2"/>
    <mergeCell ref="B3:K3"/>
    <mergeCell ref="B4:K4"/>
    <mergeCell ref="B5:K5"/>
    <mergeCell ref="A9:A11"/>
    <mergeCell ref="A6:A7"/>
    <mergeCell ref="D6:E6"/>
    <mergeCell ref="F6:G6"/>
    <mergeCell ref="C15:F15"/>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dimension ref="A1:I17"/>
  <sheetViews>
    <sheetView workbookViewId="0">
      <selection activeCell="A11" sqref="A11:I11"/>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9" ht="63.75" customHeight="1">
      <c r="B1" s="416" t="s">
        <v>0</v>
      </c>
      <c r="C1" s="416"/>
      <c r="D1" s="416"/>
      <c r="E1" s="416"/>
      <c r="F1" s="416"/>
      <c r="G1" s="416"/>
      <c r="H1" s="416"/>
      <c r="I1" s="416"/>
    </row>
    <row r="2" spans="1:9" ht="15.75" customHeight="1">
      <c r="B2" s="417" t="s">
        <v>1</v>
      </c>
      <c r="C2" s="417"/>
      <c r="D2" s="417"/>
      <c r="E2" s="417"/>
      <c r="F2" s="417"/>
      <c r="G2" s="417"/>
      <c r="H2" s="417"/>
      <c r="I2" s="417"/>
    </row>
    <row r="3" spans="1:9" ht="15.75">
      <c r="B3" s="418" t="s">
        <v>400</v>
      </c>
      <c r="C3" s="418"/>
      <c r="D3" s="418"/>
      <c r="E3" s="418"/>
      <c r="F3" s="418"/>
      <c r="G3" s="418"/>
      <c r="H3" s="418"/>
      <c r="I3" s="418"/>
    </row>
    <row r="4" spans="1:9" ht="15.75">
      <c r="B4" s="418" t="s">
        <v>186</v>
      </c>
      <c r="C4" s="418"/>
      <c r="D4" s="418"/>
      <c r="E4" s="418"/>
      <c r="F4" s="418"/>
      <c r="G4" s="418"/>
      <c r="H4" s="418"/>
      <c r="I4" s="418"/>
    </row>
    <row r="5" spans="1:9" ht="15.75">
      <c r="B5" s="434" t="s">
        <v>3</v>
      </c>
      <c r="C5" s="434"/>
      <c r="D5" s="434"/>
      <c r="E5" s="434"/>
      <c r="F5" s="434"/>
      <c r="G5" s="434"/>
      <c r="H5" s="434"/>
      <c r="I5" s="434"/>
    </row>
    <row r="6" spans="1:9" ht="37.5" customHeight="1">
      <c r="A6" s="432" t="s">
        <v>4</v>
      </c>
      <c r="B6" s="367" t="s">
        <v>112</v>
      </c>
      <c r="C6" s="370" t="s">
        <v>6</v>
      </c>
      <c r="D6" s="423" t="s">
        <v>7</v>
      </c>
      <c r="E6" s="424"/>
      <c r="F6" s="430" t="s">
        <v>9</v>
      </c>
      <c r="G6" s="431"/>
      <c r="H6" s="423" t="s">
        <v>10</v>
      </c>
      <c r="I6" s="424"/>
    </row>
    <row r="7" spans="1:9" ht="15.75">
      <c r="A7" s="433"/>
      <c r="B7" s="368"/>
      <c r="C7" s="371"/>
      <c r="D7" s="75" t="s">
        <v>11</v>
      </c>
      <c r="E7" s="369" t="s">
        <v>12</v>
      </c>
      <c r="F7" s="75" t="s">
        <v>11</v>
      </c>
      <c r="G7" s="369" t="s">
        <v>12</v>
      </c>
      <c r="H7" s="369" t="s">
        <v>11</v>
      </c>
      <c r="I7" s="369" t="s">
        <v>12</v>
      </c>
    </row>
    <row r="8" spans="1:9">
      <c r="A8" s="76">
        <v>2</v>
      </c>
      <c r="B8" s="76">
        <v>2</v>
      </c>
      <c r="C8" s="77">
        <v>3</v>
      </c>
      <c r="D8" s="77"/>
      <c r="E8" s="77"/>
      <c r="F8" s="77"/>
      <c r="G8" s="77"/>
      <c r="H8" s="78">
        <v>6</v>
      </c>
      <c r="I8" s="78">
        <v>7</v>
      </c>
    </row>
    <row r="9" spans="1:9" ht="38.25">
      <c r="A9" s="37" t="s">
        <v>369</v>
      </c>
      <c r="B9" s="124">
        <v>2301400</v>
      </c>
      <c r="C9" s="45" t="s">
        <v>114</v>
      </c>
      <c r="D9" s="125">
        <v>8</v>
      </c>
      <c r="E9" s="125">
        <v>49840</v>
      </c>
      <c r="F9" s="125">
        <v>0</v>
      </c>
      <c r="G9" s="125">
        <v>0</v>
      </c>
      <c r="H9" s="126">
        <v>8</v>
      </c>
      <c r="I9" s="372">
        <v>49840</v>
      </c>
    </row>
    <row r="10" spans="1:9" ht="38.25">
      <c r="A10" s="37" t="s">
        <v>369</v>
      </c>
      <c r="B10" s="124">
        <v>2301400</v>
      </c>
      <c r="C10" s="45" t="s">
        <v>333</v>
      </c>
      <c r="D10" s="125">
        <v>9</v>
      </c>
      <c r="E10" s="125">
        <v>27540</v>
      </c>
      <c r="F10" s="125">
        <v>0</v>
      </c>
      <c r="G10" s="125">
        <v>0</v>
      </c>
      <c r="H10" s="126">
        <v>9</v>
      </c>
      <c r="I10" s="372">
        <v>27540</v>
      </c>
    </row>
    <row r="11" spans="1:9">
      <c r="A11" s="335" t="s">
        <v>118</v>
      </c>
      <c r="B11" s="335"/>
      <c r="C11" s="335"/>
      <c r="D11" s="335"/>
      <c r="E11" s="335">
        <f>SUM(E9:E10)</f>
        <v>77380</v>
      </c>
      <c r="F11" s="335"/>
      <c r="G11" s="335">
        <f>SUM(G9:G10)</f>
        <v>0</v>
      </c>
      <c r="H11" s="335"/>
      <c r="I11" s="335">
        <v>77380</v>
      </c>
    </row>
    <row r="13" spans="1:9">
      <c r="A13" t="s">
        <v>187</v>
      </c>
    </row>
    <row r="14" spans="1:9">
      <c r="A14" t="s">
        <v>188</v>
      </c>
    </row>
    <row r="15" spans="1:9">
      <c r="A15" t="s">
        <v>175</v>
      </c>
      <c r="C15" t="s">
        <v>189</v>
      </c>
    </row>
    <row r="17" spans="1:1">
      <c r="A17" t="s">
        <v>190</v>
      </c>
    </row>
  </sheetData>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12"/>
  <sheetViews>
    <sheetView workbookViewId="0">
      <selection activeCell="F10" sqref="F10"/>
    </sheetView>
  </sheetViews>
  <sheetFormatPr defaultRowHeight="15"/>
  <cols>
    <col min="1" max="1" width="14.28515625" customWidth="1"/>
    <col min="3" max="3" width="27.28515625" customWidth="1"/>
    <col min="5" max="5" width="12.28515625" customWidth="1"/>
    <col min="7" max="7" width="13" customWidth="1"/>
    <col min="9" max="9" width="12.7109375" customWidth="1"/>
    <col min="11" max="11" width="12.5703125" customWidth="1"/>
  </cols>
  <sheetData>
    <row r="1" spans="1:11" ht="81.75" customHeight="1">
      <c r="A1" s="466" t="s">
        <v>191</v>
      </c>
      <c r="B1" s="466"/>
      <c r="C1" s="466"/>
      <c r="D1" s="466"/>
      <c r="E1" s="466"/>
      <c r="F1" s="466"/>
      <c r="G1" s="466"/>
      <c r="H1" s="466"/>
      <c r="I1" s="466"/>
      <c r="J1" s="466"/>
      <c r="K1" s="466"/>
    </row>
    <row r="3" spans="1:11">
      <c r="C3" s="467" t="s">
        <v>401</v>
      </c>
      <c r="D3" s="467"/>
      <c r="E3" s="467"/>
      <c r="F3" s="467"/>
      <c r="G3" s="467"/>
      <c r="H3" s="467"/>
      <c r="I3" s="467"/>
    </row>
    <row r="4" spans="1:11">
      <c r="C4" s="269"/>
      <c r="D4" s="269"/>
      <c r="E4" s="269"/>
      <c r="F4" s="269"/>
      <c r="G4" s="269"/>
      <c r="H4" s="269"/>
    </row>
    <row r="5" spans="1:11" ht="15.75">
      <c r="C5" s="468" t="s">
        <v>192</v>
      </c>
      <c r="D5" s="468"/>
      <c r="E5" s="468"/>
      <c r="F5" s="468"/>
      <c r="G5" s="468"/>
      <c r="H5" s="468"/>
      <c r="I5" s="468"/>
    </row>
    <row r="7" spans="1:11" ht="51" customHeight="1">
      <c r="A7" s="469" t="s">
        <v>168</v>
      </c>
      <c r="B7" s="469" t="s">
        <v>112</v>
      </c>
      <c r="C7" s="469" t="s">
        <v>6</v>
      </c>
      <c r="D7" s="471" t="s">
        <v>193</v>
      </c>
      <c r="E7" s="471"/>
      <c r="F7" s="471" t="s">
        <v>194</v>
      </c>
      <c r="G7" s="471"/>
      <c r="H7" s="472" t="s">
        <v>9</v>
      </c>
      <c r="I7" s="473"/>
      <c r="J7" s="472" t="s">
        <v>10</v>
      </c>
      <c r="K7" s="473"/>
    </row>
    <row r="8" spans="1:11" ht="31.5" customHeight="1">
      <c r="A8" s="470"/>
      <c r="B8" s="470"/>
      <c r="C8" s="470"/>
      <c r="D8" s="127" t="s">
        <v>11</v>
      </c>
      <c r="E8" s="127" t="s">
        <v>12</v>
      </c>
      <c r="F8" s="127" t="s">
        <v>11</v>
      </c>
      <c r="G8" s="127" t="s">
        <v>12</v>
      </c>
      <c r="H8" s="127" t="s">
        <v>11</v>
      </c>
      <c r="I8" s="127" t="s">
        <v>12</v>
      </c>
      <c r="J8" s="127" t="s">
        <v>11</v>
      </c>
      <c r="K8" s="127" t="s">
        <v>12</v>
      </c>
    </row>
    <row r="9" spans="1:11" ht="18.75">
      <c r="A9" s="270" t="s">
        <v>195</v>
      </c>
      <c r="B9" s="128">
        <v>2301400</v>
      </c>
      <c r="C9" s="131" t="s">
        <v>196</v>
      </c>
      <c r="D9" s="128">
        <v>30</v>
      </c>
      <c r="E9" s="130">
        <v>17109.3</v>
      </c>
      <c r="F9" s="127"/>
      <c r="G9" s="129"/>
      <c r="H9" s="133"/>
      <c r="I9" s="129"/>
      <c r="J9" s="128">
        <f>D9+F9-H9</f>
        <v>30</v>
      </c>
      <c r="K9" s="130">
        <f>E9+G9-I9</f>
        <v>17109.3</v>
      </c>
    </row>
    <row r="10" spans="1:11" ht="18.75">
      <c r="A10" s="271"/>
      <c r="B10" s="128">
        <v>2301400</v>
      </c>
      <c r="C10" s="132" t="s">
        <v>24</v>
      </c>
      <c r="D10" s="127">
        <v>11</v>
      </c>
      <c r="E10" s="130">
        <v>5699.33</v>
      </c>
      <c r="F10" s="127"/>
      <c r="G10" s="129"/>
      <c r="H10" s="127">
        <v>4</v>
      </c>
      <c r="I10" s="129">
        <v>2072.48</v>
      </c>
      <c r="J10" s="128">
        <f>D10-H10</f>
        <v>7</v>
      </c>
      <c r="K10" s="130">
        <f>E10+G10-I10</f>
        <v>3626.85</v>
      </c>
    </row>
    <row r="11" spans="1:11">
      <c r="D11" s="317">
        <f>SUM(D9:D10)</f>
        <v>41</v>
      </c>
      <c r="E11" s="318">
        <f>SUM(E9:E10)</f>
        <v>22808.629999999997</v>
      </c>
      <c r="G11" s="272"/>
      <c r="H11" s="335">
        <f>SUM(H10)</f>
        <v>4</v>
      </c>
      <c r="I11" s="336">
        <f>SUM(I9:I10)</f>
        <v>2072.48</v>
      </c>
      <c r="J11" s="317">
        <f>SUM(J9:J10)</f>
        <v>37</v>
      </c>
      <c r="K11" s="318">
        <f>SUM(K9:K10)</f>
        <v>20736.149999999998</v>
      </c>
    </row>
    <row r="12" spans="1:11">
      <c r="E12" s="272"/>
      <c r="G12" s="272"/>
      <c r="I12" s="272"/>
      <c r="K12" s="272"/>
    </row>
  </sheetData>
  <mergeCells count="10">
    <mergeCell ref="A1:K1"/>
    <mergeCell ref="C3:I3"/>
    <mergeCell ref="C5:I5"/>
    <mergeCell ref="A7:A8"/>
    <mergeCell ref="B7:B8"/>
    <mergeCell ref="C7:C8"/>
    <mergeCell ref="D7:E7"/>
    <mergeCell ref="F7:G7"/>
    <mergeCell ref="H7:I7"/>
    <mergeCell ref="J7:K7"/>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dimension ref="A1:I22"/>
  <sheetViews>
    <sheetView workbookViewId="0">
      <selection sqref="A1:I20"/>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9" ht="64.5" customHeight="1">
      <c r="B1" s="478" t="s">
        <v>0</v>
      </c>
      <c r="C1" s="478"/>
      <c r="D1" s="478"/>
      <c r="E1" s="478"/>
      <c r="F1" s="478"/>
      <c r="G1" s="478"/>
      <c r="H1" s="478"/>
      <c r="I1" s="478"/>
    </row>
    <row r="2" spans="1:9" ht="15.75" customHeight="1">
      <c r="B2" s="479" t="s">
        <v>1</v>
      </c>
      <c r="C2" s="479"/>
      <c r="D2" s="479"/>
      <c r="E2" s="479"/>
      <c r="F2" s="479"/>
      <c r="G2" s="479"/>
      <c r="H2" s="479"/>
      <c r="I2" s="479"/>
    </row>
    <row r="3" spans="1:9" ht="15.75">
      <c r="B3" s="480" t="s">
        <v>402</v>
      </c>
      <c r="C3" s="480"/>
      <c r="D3" s="480"/>
      <c r="E3" s="480"/>
      <c r="F3" s="480"/>
      <c r="G3" s="480"/>
      <c r="H3" s="480"/>
      <c r="I3" s="480"/>
    </row>
    <row r="4" spans="1:9" ht="15.75">
      <c r="B4" s="480" t="s">
        <v>197</v>
      </c>
      <c r="C4" s="480"/>
      <c r="D4" s="480"/>
      <c r="E4" s="480"/>
      <c r="F4" s="480"/>
      <c r="G4" s="480"/>
      <c r="H4" s="480"/>
      <c r="I4" s="480"/>
    </row>
    <row r="5" spans="1:9" ht="15.75">
      <c r="B5" s="481" t="s">
        <v>3</v>
      </c>
      <c r="C5" s="481"/>
      <c r="D5" s="481"/>
      <c r="E5" s="481"/>
      <c r="F5" s="481"/>
      <c r="G5" s="481"/>
      <c r="H5" s="481"/>
      <c r="I5" s="481"/>
    </row>
    <row r="6" spans="1:9" ht="16.5" customHeight="1">
      <c r="A6" s="432" t="s">
        <v>4</v>
      </c>
      <c r="B6" s="381" t="s">
        <v>112</v>
      </c>
      <c r="C6" s="394" t="s">
        <v>6</v>
      </c>
      <c r="D6" s="474" t="s">
        <v>7</v>
      </c>
      <c r="E6" s="475"/>
      <c r="F6" s="476" t="s">
        <v>9</v>
      </c>
      <c r="G6" s="477"/>
      <c r="H6" s="474" t="s">
        <v>10</v>
      </c>
      <c r="I6" s="475"/>
    </row>
    <row r="7" spans="1:9" ht="15.75">
      <c r="A7" s="433"/>
      <c r="B7" s="382"/>
      <c r="C7" s="395"/>
      <c r="D7" s="75" t="s">
        <v>11</v>
      </c>
      <c r="E7" s="387" t="s">
        <v>12</v>
      </c>
      <c r="F7" s="75" t="s">
        <v>11</v>
      </c>
      <c r="G7" s="387" t="s">
        <v>12</v>
      </c>
      <c r="H7" s="387" t="s">
        <v>11</v>
      </c>
      <c r="I7" s="387" t="s">
        <v>12</v>
      </c>
    </row>
    <row r="8" spans="1:9">
      <c r="A8" s="134">
        <v>1</v>
      </c>
      <c r="B8" s="76">
        <v>2</v>
      </c>
      <c r="C8" s="77">
        <v>3</v>
      </c>
      <c r="D8" s="77">
        <v>4</v>
      </c>
      <c r="E8" s="77">
        <v>5</v>
      </c>
      <c r="F8" s="77">
        <v>6</v>
      </c>
      <c r="G8" s="77">
        <v>7</v>
      </c>
      <c r="H8" s="78">
        <v>8</v>
      </c>
      <c r="I8" s="78">
        <v>9</v>
      </c>
    </row>
    <row r="9" spans="1:9">
      <c r="A9" s="135" t="s">
        <v>195</v>
      </c>
      <c r="B9" s="176">
        <v>2301400</v>
      </c>
      <c r="C9" s="534" t="s">
        <v>324</v>
      </c>
      <c r="D9" s="535">
        <v>14</v>
      </c>
      <c r="E9" s="136">
        <f>D9*26222.96</f>
        <v>367121.44</v>
      </c>
      <c r="F9" s="535">
        <v>2</v>
      </c>
      <c r="G9" s="136">
        <f>F9*26222.96</f>
        <v>52445.919999999998</v>
      </c>
      <c r="H9" s="137">
        <v>12</v>
      </c>
      <c r="I9" s="136">
        <f>E9-G9</f>
        <v>314675.52</v>
      </c>
    </row>
    <row r="10" spans="1:9">
      <c r="A10" s="135" t="s">
        <v>195</v>
      </c>
      <c r="B10" s="135">
        <v>2301400</v>
      </c>
      <c r="C10" s="319" t="s">
        <v>325</v>
      </c>
      <c r="D10" s="137">
        <v>12</v>
      </c>
      <c r="E10" s="136">
        <f>D10*5312.945</f>
        <v>63755.34</v>
      </c>
      <c r="F10" s="137">
        <v>1</v>
      </c>
      <c r="G10" s="136">
        <f>F10*5312.945</f>
        <v>5312.9449999999997</v>
      </c>
      <c r="H10" s="137">
        <v>11</v>
      </c>
      <c r="I10" s="136">
        <f t="shared" ref="I10:I13" si="0">E10-G10</f>
        <v>58442.394999999997</v>
      </c>
    </row>
    <row r="11" spans="1:9">
      <c r="A11" s="320" t="s">
        <v>195</v>
      </c>
      <c r="B11" s="320">
        <v>2301400</v>
      </c>
      <c r="C11" s="536" t="s">
        <v>352</v>
      </c>
      <c r="D11" s="320">
        <v>50</v>
      </c>
      <c r="E11" s="537">
        <f>D11*69.88</f>
        <v>3494</v>
      </c>
      <c r="F11" s="320">
        <v>0</v>
      </c>
      <c r="G11" s="320">
        <f>F11*69.88</f>
        <v>0</v>
      </c>
      <c r="H11" s="320">
        <v>50</v>
      </c>
      <c r="I11" s="136">
        <f t="shared" si="0"/>
        <v>3494</v>
      </c>
    </row>
    <row r="12" spans="1:9">
      <c r="A12" s="320" t="s">
        <v>195</v>
      </c>
      <c r="B12" s="320">
        <v>2301400</v>
      </c>
      <c r="C12" s="536" t="s">
        <v>353</v>
      </c>
      <c r="D12" s="320">
        <v>310</v>
      </c>
      <c r="E12" s="320">
        <f>D12*62.47</f>
        <v>19365.7</v>
      </c>
      <c r="F12" s="320">
        <v>5</v>
      </c>
      <c r="G12" s="320">
        <f>F12*62.47</f>
        <v>312.35000000000002</v>
      </c>
      <c r="H12" s="320">
        <v>305</v>
      </c>
      <c r="I12" s="136">
        <f t="shared" si="0"/>
        <v>19053.350000000002</v>
      </c>
    </row>
    <row r="13" spans="1:9">
      <c r="A13" s="135" t="s">
        <v>342</v>
      </c>
      <c r="B13" s="135" t="s">
        <v>342</v>
      </c>
      <c r="C13" s="534" t="s">
        <v>326</v>
      </c>
      <c r="D13" s="538">
        <f>SUM(D9:D12)</f>
        <v>386</v>
      </c>
      <c r="E13" s="136">
        <f>SUM(E9:E12)</f>
        <v>453736.48000000004</v>
      </c>
      <c r="F13" s="538">
        <f>SUM(F9:F12)</f>
        <v>8</v>
      </c>
      <c r="G13" s="136">
        <f>SUM(G9:G12)</f>
        <v>58071.214999999997</v>
      </c>
      <c r="H13" s="176">
        <f>SUM(H9:H12)</f>
        <v>378</v>
      </c>
      <c r="I13" s="136">
        <f t="shared" si="0"/>
        <v>395665.26500000001</v>
      </c>
    </row>
    <row r="16" spans="1:9">
      <c r="C16" t="s">
        <v>198</v>
      </c>
      <c r="D16" t="s">
        <v>199</v>
      </c>
    </row>
    <row r="18" spans="3:4">
      <c r="C18" t="s">
        <v>175</v>
      </c>
      <c r="D18" t="s">
        <v>200</v>
      </c>
    </row>
    <row r="20" spans="3:4">
      <c r="C20" t="s">
        <v>201</v>
      </c>
    </row>
    <row r="22" spans="3:4">
      <c r="C22" t="s">
        <v>201</v>
      </c>
    </row>
  </sheetData>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18"/>
  <sheetViews>
    <sheetView workbookViewId="0">
      <selection activeCell="J11" sqref="J11"/>
    </sheetView>
  </sheetViews>
  <sheetFormatPr defaultRowHeight="15"/>
  <cols>
    <col min="1" max="1" width="9.42578125" customWidth="1"/>
    <col min="2" max="2" width="10.85546875" customWidth="1"/>
    <col min="3" max="3" width="31.28515625" customWidth="1"/>
    <col min="4" max="4" width="13.5703125" customWidth="1"/>
    <col min="5" max="6" width="15.140625" customWidth="1"/>
    <col min="7" max="7" width="11.5703125" customWidth="1"/>
    <col min="8" max="8" width="11.140625" customWidth="1"/>
    <col min="9" max="9" width="10.140625" customWidth="1"/>
  </cols>
  <sheetData>
    <row r="1" spans="1:9" ht="25.5" customHeight="1"/>
    <row r="2" spans="1:9" ht="79.5" customHeight="1">
      <c r="B2" s="416" t="s">
        <v>0</v>
      </c>
      <c r="C2" s="416"/>
      <c r="D2" s="416"/>
      <c r="E2" s="416"/>
      <c r="F2" s="416"/>
      <c r="G2" s="416"/>
      <c r="H2" s="416"/>
      <c r="I2" s="416"/>
    </row>
    <row r="3" spans="1:9" ht="15.75" customHeight="1">
      <c r="B3" s="417" t="s">
        <v>1</v>
      </c>
      <c r="C3" s="417"/>
      <c r="D3" s="417"/>
      <c r="E3" s="417"/>
      <c r="F3" s="417"/>
      <c r="G3" s="417"/>
      <c r="H3" s="417"/>
      <c r="I3" s="417"/>
    </row>
    <row r="4" spans="1:9" ht="15.75">
      <c r="B4" s="418" t="s">
        <v>403</v>
      </c>
      <c r="C4" s="418"/>
      <c r="D4" s="418"/>
      <c r="E4" s="418"/>
      <c r="F4" s="418"/>
      <c r="G4" s="418"/>
      <c r="H4" s="418"/>
      <c r="I4" s="418"/>
    </row>
    <row r="5" spans="1:9" ht="15.75">
      <c r="B5" s="418" t="s">
        <v>202</v>
      </c>
      <c r="C5" s="418"/>
      <c r="D5" s="418"/>
      <c r="E5" s="418"/>
      <c r="F5" s="418"/>
      <c r="G5" s="418"/>
      <c r="H5" s="418"/>
      <c r="I5" s="418"/>
    </row>
    <row r="6" spans="1:9" ht="42" customHeight="1">
      <c r="B6" s="434" t="s">
        <v>3</v>
      </c>
      <c r="C6" s="434"/>
      <c r="D6" s="434"/>
      <c r="E6" s="434"/>
      <c r="F6" s="434"/>
      <c r="G6" s="434"/>
      <c r="H6" s="434"/>
      <c r="I6" s="434"/>
    </row>
    <row r="7" spans="1:9" ht="16.5" customHeight="1">
      <c r="A7" s="432" t="s">
        <v>4</v>
      </c>
      <c r="B7" s="304" t="s">
        <v>112</v>
      </c>
      <c r="C7" s="308" t="s">
        <v>6</v>
      </c>
      <c r="D7" s="423" t="s">
        <v>7</v>
      </c>
      <c r="E7" s="424"/>
      <c r="F7" s="430" t="s">
        <v>9</v>
      </c>
      <c r="G7" s="431"/>
      <c r="H7" s="423" t="s">
        <v>10</v>
      </c>
      <c r="I7" s="424"/>
    </row>
    <row r="8" spans="1:9" ht="15.75">
      <c r="A8" s="433"/>
      <c r="B8" s="305"/>
      <c r="C8" s="309"/>
      <c r="D8" s="75" t="s">
        <v>11</v>
      </c>
      <c r="E8" s="306" t="s">
        <v>12</v>
      </c>
      <c r="F8" s="75" t="s">
        <v>11</v>
      </c>
      <c r="G8" s="306" t="s">
        <v>12</v>
      </c>
      <c r="H8" s="306" t="s">
        <v>11</v>
      </c>
      <c r="I8" s="306" t="s">
        <v>12</v>
      </c>
    </row>
    <row r="9" spans="1:9">
      <c r="A9" s="76">
        <v>2</v>
      </c>
      <c r="B9" s="76">
        <v>2</v>
      </c>
      <c r="C9" s="77">
        <v>3</v>
      </c>
      <c r="D9" s="77"/>
      <c r="E9" s="77"/>
      <c r="F9" s="87"/>
      <c r="G9" s="138"/>
      <c r="H9" s="78">
        <v>6</v>
      </c>
      <c r="I9" s="78">
        <v>7</v>
      </c>
    </row>
    <row r="10" spans="1:9" ht="56.25" customHeight="1">
      <c r="A10" s="37" t="s">
        <v>349</v>
      </c>
      <c r="B10" s="37">
        <v>2301400</v>
      </c>
      <c r="C10" s="139" t="s">
        <v>203</v>
      </c>
      <c r="D10" s="79">
        <v>2</v>
      </c>
      <c r="E10" s="79">
        <v>11600</v>
      </c>
      <c r="F10" s="29"/>
      <c r="G10" s="46"/>
      <c r="H10" s="310">
        <f>D10-F10</f>
        <v>2</v>
      </c>
      <c r="I10" s="311">
        <f>E10-G10</f>
        <v>11600</v>
      </c>
    </row>
    <row r="11" spans="1:9" ht="35.25" customHeight="1">
      <c r="A11" s="37"/>
      <c r="B11" s="37">
        <v>2301400</v>
      </c>
      <c r="C11" s="139" t="s">
        <v>204</v>
      </c>
      <c r="D11" s="79">
        <v>17</v>
      </c>
      <c r="E11" s="79">
        <v>5957.94</v>
      </c>
      <c r="F11" s="29"/>
      <c r="G11" s="312"/>
      <c r="H11" s="310">
        <f t="shared" ref="H11:I12" si="0">D11-F11</f>
        <v>17</v>
      </c>
      <c r="I11" s="311">
        <f t="shared" si="0"/>
        <v>5957.94</v>
      </c>
    </row>
    <row r="12" spans="1:9" ht="84">
      <c r="A12" s="37"/>
      <c r="B12" s="37">
        <v>2301400</v>
      </c>
      <c r="C12" s="139" t="s">
        <v>205</v>
      </c>
      <c r="D12" s="79">
        <v>8</v>
      </c>
      <c r="E12" s="79">
        <v>485.23</v>
      </c>
      <c r="F12" s="29"/>
      <c r="G12" s="312"/>
      <c r="H12" s="310">
        <f t="shared" si="0"/>
        <v>8</v>
      </c>
      <c r="I12" s="311">
        <f t="shared" si="0"/>
        <v>485.23</v>
      </c>
    </row>
    <row r="13" spans="1:9">
      <c r="B13" s="307"/>
      <c r="C13" s="307" t="s">
        <v>118</v>
      </c>
      <c r="D13" s="307">
        <f t="shared" ref="D13:I13" si="1">SUM(D10:D12)</f>
        <v>27</v>
      </c>
      <c r="E13" s="140">
        <f t="shared" si="1"/>
        <v>18043.169999999998</v>
      </c>
      <c r="F13" s="314">
        <f t="shared" si="1"/>
        <v>0</v>
      </c>
      <c r="G13" s="140">
        <f t="shared" si="1"/>
        <v>0</v>
      </c>
      <c r="H13" s="314">
        <f t="shared" si="1"/>
        <v>27</v>
      </c>
      <c r="I13" s="140">
        <f t="shared" si="1"/>
        <v>18043.169999999998</v>
      </c>
    </row>
    <row r="15" spans="1:9">
      <c r="G15" s="52"/>
      <c r="H15" s="53"/>
    </row>
    <row r="16" spans="1:9">
      <c r="B16" t="s">
        <v>119</v>
      </c>
      <c r="G16" s="52"/>
      <c r="H16" s="53"/>
    </row>
    <row r="17" spans="2:8">
      <c r="G17" s="52"/>
      <c r="H17" s="53"/>
    </row>
    <row r="18" spans="2:8">
      <c r="B18" t="s">
        <v>120</v>
      </c>
    </row>
  </sheetData>
  <mergeCells count="9">
    <mergeCell ref="A7:A8"/>
    <mergeCell ref="D7:E7"/>
    <mergeCell ref="F7:G7"/>
    <mergeCell ref="H7:I7"/>
    <mergeCell ref="B2:I2"/>
    <mergeCell ref="B3:I3"/>
    <mergeCell ref="B4:I4"/>
    <mergeCell ref="B5:I5"/>
    <mergeCell ref="B6:I6"/>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dimension ref="A1:I35"/>
  <sheetViews>
    <sheetView topLeftCell="A4" workbookViewId="0">
      <selection sqref="A1:I30"/>
    </sheetView>
  </sheetViews>
  <sheetFormatPr defaultRowHeight="15"/>
  <cols>
    <col min="1" max="1" width="19.7109375" customWidth="1"/>
    <col min="3" max="3" width="41.140625" customWidth="1"/>
    <col min="4" max="4" width="11.7109375" customWidth="1"/>
    <col min="5" max="5" width="12.28515625" customWidth="1"/>
    <col min="6" max="6" width="11.7109375" customWidth="1"/>
    <col min="7" max="7" width="12.28515625" customWidth="1"/>
    <col min="8" max="8" width="11.7109375" customWidth="1"/>
    <col min="9" max="9" width="12.28515625" customWidth="1"/>
  </cols>
  <sheetData>
    <row r="1" spans="1:9" ht="18" customHeight="1"/>
    <row r="2" spans="1:9">
      <c r="A2" s="493" t="s">
        <v>206</v>
      </c>
      <c r="B2" s="493"/>
      <c r="C2" s="493"/>
      <c r="D2" s="493"/>
      <c r="E2" s="493"/>
      <c r="F2" s="493"/>
      <c r="G2" s="493"/>
      <c r="H2" s="493"/>
      <c r="I2" s="493"/>
    </row>
    <row r="3" spans="1:9">
      <c r="A3" s="493" t="s">
        <v>207</v>
      </c>
      <c r="B3" s="493"/>
      <c r="C3" s="493"/>
      <c r="D3" s="493"/>
      <c r="E3" s="493"/>
      <c r="F3" s="493"/>
      <c r="G3" s="493"/>
      <c r="H3" s="493"/>
      <c r="I3" s="493"/>
    </row>
    <row r="4" spans="1:9">
      <c r="A4" s="493" t="s">
        <v>208</v>
      </c>
      <c r="B4" s="493"/>
      <c r="C4" s="493"/>
      <c r="D4" s="493"/>
      <c r="E4" s="493"/>
      <c r="F4" s="493"/>
      <c r="G4" s="493"/>
      <c r="H4" s="493"/>
      <c r="I4" s="493"/>
    </row>
    <row r="5" spans="1:9">
      <c r="A5" s="493" t="s">
        <v>209</v>
      </c>
      <c r="B5" s="493"/>
      <c r="C5" s="493"/>
      <c r="D5" s="493"/>
      <c r="E5" s="493"/>
      <c r="F5" s="493"/>
      <c r="G5" s="493"/>
      <c r="H5" s="493"/>
      <c r="I5" s="493"/>
    </row>
    <row r="6" spans="1:9">
      <c r="A6" s="493" t="s">
        <v>404</v>
      </c>
      <c r="B6" s="493"/>
      <c r="C6" s="493"/>
      <c r="D6" s="493"/>
      <c r="E6" s="493"/>
      <c r="F6" s="493"/>
      <c r="G6" s="493"/>
      <c r="H6" s="493"/>
      <c r="I6" s="493"/>
    </row>
    <row r="7" spans="1:9">
      <c r="A7" s="141"/>
      <c r="B7" s="141"/>
      <c r="C7" s="141"/>
      <c r="D7" s="141"/>
      <c r="E7" s="141"/>
      <c r="F7" s="141"/>
      <c r="G7" s="141"/>
      <c r="H7" s="141"/>
      <c r="I7" s="141"/>
    </row>
    <row r="8" spans="1:9" ht="15.75">
      <c r="A8" s="494" t="s">
        <v>210</v>
      </c>
      <c r="B8" s="494"/>
      <c r="C8" s="494"/>
      <c r="D8" s="494"/>
      <c r="E8" s="494"/>
      <c r="F8" s="494"/>
      <c r="G8" s="494"/>
      <c r="H8" s="494"/>
      <c r="I8" s="494"/>
    </row>
    <row r="9" spans="1:9">
      <c r="A9" s="483" t="s">
        <v>3</v>
      </c>
      <c r="B9" s="483"/>
      <c r="C9" s="483"/>
      <c r="D9" s="483"/>
      <c r="E9" s="483"/>
      <c r="F9" s="483"/>
      <c r="G9" s="483"/>
      <c r="H9" s="483"/>
      <c r="I9" s="483"/>
    </row>
    <row r="10" spans="1:9" ht="38.25" customHeight="1">
      <c r="A10" s="141"/>
      <c r="B10" s="141"/>
      <c r="C10" s="141"/>
      <c r="D10" s="141"/>
      <c r="E10" s="141"/>
      <c r="F10" s="141"/>
      <c r="G10" s="141"/>
      <c r="H10" s="141"/>
      <c r="I10" s="141"/>
    </row>
    <row r="11" spans="1:9" ht="26.25" customHeight="1">
      <c r="A11" s="484" t="s">
        <v>168</v>
      </c>
      <c r="B11" s="484" t="s">
        <v>112</v>
      </c>
      <c r="C11" s="484" t="s">
        <v>6</v>
      </c>
      <c r="D11" s="486" t="s">
        <v>211</v>
      </c>
      <c r="E11" s="487"/>
      <c r="F11" s="486" t="s">
        <v>9</v>
      </c>
      <c r="G11" s="487"/>
      <c r="H11" s="486" t="s">
        <v>10</v>
      </c>
      <c r="I11" s="487"/>
    </row>
    <row r="12" spans="1:9">
      <c r="A12" s="485"/>
      <c r="B12" s="485"/>
      <c r="C12" s="485"/>
      <c r="D12" s="142" t="s">
        <v>11</v>
      </c>
      <c r="E12" s="389" t="s">
        <v>12</v>
      </c>
      <c r="F12" s="142" t="s">
        <v>11</v>
      </c>
      <c r="G12" s="142" t="s">
        <v>12</v>
      </c>
      <c r="H12" s="142" t="s">
        <v>11</v>
      </c>
      <c r="I12" s="142" t="s">
        <v>12</v>
      </c>
    </row>
    <row r="13" spans="1:9" ht="15" customHeight="1">
      <c r="A13" s="143">
        <v>1</v>
      </c>
      <c r="B13" s="143">
        <v>2</v>
      </c>
      <c r="C13" s="143">
        <v>3</v>
      </c>
      <c r="D13" s="143">
        <v>4</v>
      </c>
      <c r="E13" s="144">
        <v>5</v>
      </c>
      <c r="F13" s="143">
        <v>6</v>
      </c>
      <c r="G13" s="143">
        <v>7</v>
      </c>
      <c r="H13" s="143">
        <v>8</v>
      </c>
      <c r="I13" s="143">
        <v>9</v>
      </c>
    </row>
    <row r="14" spans="1:9" ht="30" customHeight="1">
      <c r="A14" s="488" t="s">
        <v>2</v>
      </c>
      <c r="B14" s="145">
        <v>2301400</v>
      </c>
      <c r="C14" s="146" t="s">
        <v>212</v>
      </c>
      <c r="D14" s="147">
        <v>55</v>
      </c>
      <c r="E14" s="148">
        <v>19275.7</v>
      </c>
      <c r="F14" s="149">
        <f t="shared" ref="F14:G20" si="0">D14-H14</f>
        <v>1</v>
      </c>
      <c r="G14" s="148">
        <f t="shared" si="0"/>
        <v>350.47000000000116</v>
      </c>
      <c r="H14" s="147">
        <v>54</v>
      </c>
      <c r="I14" s="148">
        <v>18925.23</v>
      </c>
    </row>
    <row r="15" spans="1:9">
      <c r="A15" s="489"/>
      <c r="B15" s="145">
        <v>2301400</v>
      </c>
      <c r="C15" s="150" t="s">
        <v>213</v>
      </c>
      <c r="D15" s="147">
        <v>2</v>
      </c>
      <c r="E15" s="148">
        <v>20802.939999999999</v>
      </c>
      <c r="F15" s="149">
        <f t="shared" si="0"/>
        <v>2</v>
      </c>
      <c r="G15" s="148">
        <f t="shared" si="0"/>
        <v>20802.939999999999</v>
      </c>
      <c r="H15" s="147">
        <v>0</v>
      </c>
      <c r="I15" s="148">
        <v>0</v>
      </c>
    </row>
    <row r="16" spans="1:9">
      <c r="A16" s="489"/>
      <c r="B16" s="145">
        <v>2301400</v>
      </c>
      <c r="C16" s="151" t="s">
        <v>214</v>
      </c>
      <c r="D16" s="153">
        <v>56</v>
      </c>
      <c r="E16" s="154">
        <v>41345.800000000003</v>
      </c>
      <c r="F16" s="149">
        <f t="shared" si="0"/>
        <v>0</v>
      </c>
      <c r="G16" s="148">
        <f t="shared" si="0"/>
        <v>0</v>
      </c>
      <c r="H16" s="153">
        <v>56</v>
      </c>
      <c r="I16" s="154">
        <v>41345.800000000003</v>
      </c>
    </row>
    <row r="17" spans="1:9" ht="15" customHeight="1">
      <c r="A17" s="489"/>
      <c r="B17" s="152">
        <v>2301400</v>
      </c>
      <c r="C17" s="273" t="s">
        <v>215</v>
      </c>
      <c r="D17" s="153">
        <v>3864</v>
      </c>
      <c r="E17" s="154">
        <v>927.36</v>
      </c>
      <c r="F17" s="149">
        <f t="shared" si="0"/>
        <v>0</v>
      </c>
      <c r="G17" s="148">
        <f t="shared" si="0"/>
        <v>0</v>
      </c>
      <c r="H17" s="153">
        <v>3864</v>
      </c>
      <c r="I17" s="154">
        <v>927.36</v>
      </c>
    </row>
    <row r="18" spans="1:9">
      <c r="A18" s="489"/>
      <c r="B18" s="152">
        <v>2301400</v>
      </c>
      <c r="C18" s="273" t="s">
        <v>361</v>
      </c>
      <c r="D18" s="153">
        <v>8</v>
      </c>
      <c r="E18" s="154">
        <v>696.32</v>
      </c>
      <c r="F18" s="149">
        <f t="shared" si="0"/>
        <v>0</v>
      </c>
      <c r="G18" s="148">
        <f t="shared" si="0"/>
        <v>0</v>
      </c>
      <c r="H18" s="153">
        <v>8</v>
      </c>
      <c r="I18" s="154">
        <v>696.32</v>
      </c>
    </row>
    <row r="19" spans="1:9">
      <c r="A19" s="489"/>
      <c r="B19" s="337">
        <v>2301400</v>
      </c>
      <c r="C19" s="155" t="s">
        <v>348</v>
      </c>
      <c r="D19" s="156">
        <v>164</v>
      </c>
      <c r="E19" s="157">
        <v>398006.68</v>
      </c>
      <c r="F19" s="149">
        <f t="shared" si="0"/>
        <v>0</v>
      </c>
      <c r="G19" s="148">
        <f t="shared" si="0"/>
        <v>0</v>
      </c>
      <c r="H19" s="156">
        <v>164</v>
      </c>
      <c r="I19" s="157">
        <v>398006.68</v>
      </c>
    </row>
    <row r="20" spans="1:9" ht="15.75" thickBot="1">
      <c r="A20" s="489"/>
      <c r="B20" s="152">
        <v>2301400</v>
      </c>
      <c r="C20" s="158" t="s">
        <v>216</v>
      </c>
      <c r="D20" s="153">
        <v>55</v>
      </c>
      <c r="E20" s="154">
        <v>31367.05</v>
      </c>
      <c r="F20" s="149">
        <f t="shared" si="0"/>
        <v>2</v>
      </c>
      <c r="G20" s="154">
        <f t="shared" si="0"/>
        <v>1140.619999999999</v>
      </c>
      <c r="H20" s="153">
        <v>53</v>
      </c>
      <c r="I20" s="154">
        <v>30226.43</v>
      </c>
    </row>
    <row r="21" spans="1:9" ht="15.75" thickBot="1">
      <c r="A21" s="490" t="s">
        <v>118</v>
      </c>
      <c r="B21" s="491"/>
      <c r="C21" s="491"/>
      <c r="D21" s="491"/>
      <c r="E21" s="491"/>
      <c r="F21" s="491"/>
      <c r="G21" s="492"/>
      <c r="H21" s="159">
        <f>SUM(H14:H20)</f>
        <v>4199</v>
      </c>
      <c r="I21" s="160">
        <f>SUM(I14:I20)</f>
        <v>490127.82</v>
      </c>
    </row>
    <row r="23" spans="1:9">
      <c r="D23" s="321"/>
      <c r="E23" s="321"/>
      <c r="F23" s="321"/>
      <c r="G23" s="321"/>
    </row>
    <row r="26" spans="1:9">
      <c r="A26" s="388" t="s">
        <v>217</v>
      </c>
      <c r="B26" s="388"/>
      <c r="C26" s="388"/>
      <c r="D26" s="141"/>
      <c r="E26" s="141" t="s">
        <v>218</v>
      </c>
    </row>
    <row r="27" spans="1:9">
      <c r="A27" s="141"/>
      <c r="B27" s="141"/>
      <c r="C27" s="141"/>
      <c r="D27" s="141"/>
      <c r="E27" s="141"/>
    </row>
    <row r="28" spans="1:9">
      <c r="A28" s="482" t="s">
        <v>175</v>
      </c>
      <c r="B28" s="482"/>
      <c r="C28" s="482"/>
      <c r="D28" s="141"/>
      <c r="E28" s="141" t="s">
        <v>219</v>
      </c>
    </row>
    <row r="30" spans="1:9">
      <c r="A30" s="204" t="s">
        <v>321</v>
      </c>
    </row>
    <row r="32" spans="1:9">
      <c r="A32" s="482"/>
      <c r="B32" s="482"/>
      <c r="C32" s="482"/>
      <c r="D32" s="141"/>
      <c r="E32" s="141"/>
    </row>
    <row r="34" spans="1:1">
      <c r="A34" s="204"/>
    </row>
    <row r="35" spans="1:1">
      <c r="A35" s="204"/>
    </row>
  </sheetData>
  <mergeCells count="17">
    <mergeCell ref="A2:I2"/>
    <mergeCell ref="A3:I3"/>
    <mergeCell ref="A5:I5"/>
    <mergeCell ref="A8:I8"/>
    <mergeCell ref="A6:I6"/>
    <mergeCell ref="A4:I4"/>
    <mergeCell ref="A32:C32"/>
    <mergeCell ref="A9:I9"/>
    <mergeCell ref="A11:A12"/>
    <mergeCell ref="B11:B12"/>
    <mergeCell ref="C11:C12"/>
    <mergeCell ref="D11:E11"/>
    <mergeCell ref="F11:G11"/>
    <mergeCell ref="H11:I11"/>
    <mergeCell ref="A14:A20"/>
    <mergeCell ref="A21:G21"/>
    <mergeCell ref="A28:C28"/>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N31"/>
  <sheetViews>
    <sheetView workbookViewId="0">
      <selection sqref="A1:O30"/>
    </sheetView>
  </sheetViews>
  <sheetFormatPr defaultRowHeight="15"/>
  <cols>
    <col min="1" max="1" width="12.28515625" customWidth="1"/>
    <col min="2" max="2" width="6.140625" customWidth="1"/>
    <col min="3" max="3" width="19.140625" customWidth="1"/>
    <col min="4" max="4" width="9.42578125" customWidth="1"/>
    <col min="5" max="5" width="6.5703125" customWidth="1"/>
    <col min="6" max="6" width="9.5703125" customWidth="1"/>
    <col min="7" max="7" width="7.7109375" customWidth="1"/>
    <col min="8" max="8" width="9.7109375" customWidth="1"/>
    <col min="9" max="9" width="7.7109375" customWidth="1"/>
    <col min="10" max="10" width="9.7109375" customWidth="1"/>
    <col min="11" max="11" width="7.7109375" customWidth="1"/>
    <col min="12" max="12" width="9.7109375" customWidth="1"/>
    <col min="13" max="13" width="7.7109375" customWidth="1"/>
    <col min="14" max="14" width="9.7109375" customWidth="1"/>
    <col min="16" max="16" width="8.42578125" customWidth="1"/>
    <col min="17" max="17" width="9.85546875" customWidth="1"/>
  </cols>
  <sheetData>
    <row r="1" spans="1:14">
      <c r="C1" s="265"/>
      <c r="D1" s="265"/>
      <c r="E1" s="265"/>
      <c r="F1" s="265"/>
      <c r="G1" s="265"/>
      <c r="H1" s="265"/>
    </row>
    <row r="2" spans="1:14">
      <c r="C2" s="493" t="s">
        <v>220</v>
      </c>
      <c r="D2" s="493"/>
      <c r="E2" s="493"/>
      <c r="F2" s="493"/>
      <c r="G2" s="493"/>
      <c r="H2" s="493"/>
      <c r="I2" s="493"/>
      <c r="J2" s="493"/>
      <c r="K2" s="493"/>
      <c r="L2" s="493"/>
      <c r="M2" s="493"/>
      <c r="N2" s="493"/>
    </row>
    <row r="3" spans="1:14">
      <c r="C3" s="508" t="s">
        <v>221</v>
      </c>
      <c r="D3" s="508"/>
      <c r="E3" s="508"/>
      <c r="F3" s="508"/>
      <c r="G3" s="508"/>
      <c r="H3" s="508"/>
      <c r="I3" s="508"/>
      <c r="J3" s="508"/>
      <c r="K3" s="508"/>
      <c r="L3" s="508"/>
      <c r="M3" s="508"/>
      <c r="N3" s="508"/>
    </row>
    <row r="4" spans="1:14">
      <c r="C4" s="508" t="s">
        <v>222</v>
      </c>
      <c r="D4" s="508"/>
      <c r="E4" s="508"/>
      <c r="F4" s="508"/>
      <c r="G4" s="508"/>
      <c r="H4" s="508"/>
      <c r="I4" s="508"/>
      <c r="J4" s="508"/>
      <c r="K4" s="508"/>
      <c r="L4" s="508"/>
      <c r="M4" s="508"/>
      <c r="N4" s="508"/>
    </row>
    <row r="5" spans="1:14">
      <c r="C5" s="508" t="s">
        <v>223</v>
      </c>
      <c r="D5" s="509"/>
      <c r="E5" s="509"/>
      <c r="F5" s="509"/>
      <c r="G5" s="509"/>
      <c r="H5" s="509"/>
      <c r="I5" s="509"/>
      <c r="J5" s="509"/>
      <c r="K5" s="509"/>
      <c r="L5" s="509"/>
      <c r="M5" s="509"/>
      <c r="N5" s="509"/>
    </row>
    <row r="6" spans="1:14">
      <c r="C6" s="508" t="s">
        <v>209</v>
      </c>
      <c r="D6" s="509"/>
      <c r="E6" s="509"/>
      <c r="F6" s="509"/>
      <c r="G6" s="509"/>
      <c r="H6" s="509"/>
      <c r="I6" s="509"/>
      <c r="J6" s="509"/>
      <c r="K6" s="509"/>
      <c r="L6" s="509"/>
      <c r="M6" s="509"/>
      <c r="N6" s="509"/>
    </row>
    <row r="7" spans="1:14">
      <c r="C7" s="510" t="s">
        <v>405</v>
      </c>
      <c r="D7" s="511"/>
      <c r="E7" s="511"/>
      <c r="F7" s="511"/>
      <c r="G7" s="511"/>
      <c r="H7" s="511"/>
      <c r="I7" s="511"/>
      <c r="J7" s="511"/>
      <c r="K7" s="511"/>
      <c r="L7" s="511"/>
      <c r="M7" s="511"/>
      <c r="N7" s="511"/>
    </row>
    <row r="8" spans="1:14">
      <c r="C8" s="378"/>
      <c r="D8" s="379"/>
      <c r="E8" s="379"/>
      <c r="F8" s="510" t="s">
        <v>224</v>
      </c>
      <c r="G8" s="510"/>
      <c r="H8" s="510"/>
      <c r="I8" s="510"/>
      <c r="J8" s="510"/>
      <c r="K8" s="379"/>
      <c r="L8" s="379"/>
      <c r="M8" s="379"/>
      <c r="N8" s="379"/>
    </row>
    <row r="9" spans="1:14">
      <c r="F9" s="512" t="s">
        <v>3</v>
      </c>
      <c r="G9" s="513"/>
      <c r="H9" s="513"/>
      <c r="I9" s="513"/>
      <c r="J9" s="513"/>
    </row>
    <row r="10" spans="1:14" ht="15" customHeight="1">
      <c r="A10" s="495" t="s">
        <v>168</v>
      </c>
      <c r="B10" s="495" t="s">
        <v>112</v>
      </c>
      <c r="C10" s="496" t="s">
        <v>225</v>
      </c>
      <c r="D10" s="498" t="s">
        <v>226</v>
      </c>
      <c r="E10" s="514" t="s">
        <v>227</v>
      </c>
      <c r="F10" s="498" t="s">
        <v>357</v>
      </c>
      <c r="G10" s="498" t="s">
        <v>211</v>
      </c>
      <c r="H10" s="498"/>
      <c r="I10" s="496" t="s">
        <v>143</v>
      </c>
      <c r="J10" s="496"/>
      <c r="K10" s="498" t="s">
        <v>9</v>
      </c>
      <c r="L10" s="498"/>
      <c r="M10" s="498" t="s">
        <v>10</v>
      </c>
      <c r="N10" s="498"/>
    </row>
    <row r="11" spans="1:14" ht="39.75" customHeight="1">
      <c r="A11" s="495"/>
      <c r="B11" s="495"/>
      <c r="C11" s="496"/>
      <c r="D11" s="498"/>
      <c r="E11" s="514"/>
      <c r="F11" s="498"/>
      <c r="G11" s="338" t="s">
        <v>228</v>
      </c>
      <c r="H11" s="338" t="s">
        <v>229</v>
      </c>
      <c r="I11" s="338" t="s">
        <v>228</v>
      </c>
      <c r="J11" s="338" t="s">
        <v>229</v>
      </c>
      <c r="K11" s="338" t="s">
        <v>228</v>
      </c>
      <c r="L11" s="338" t="s">
        <v>229</v>
      </c>
      <c r="M11" s="338" t="s">
        <v>228</v>
      </c>
      <c r="N11" s="338" t="s">
        <v>229</v>
      </c>
    </row>
    <row r="12" spans="1:14">
      <c r="A12" s="339">
        <v>1</v>
      </c>
      <c r="B12" s="339">
        <v>2</v>
      </c>
      <c r="C12" s="339">
        <v>3</v>
      </c>
      <c r="D12" s="340">
        <v>4</v>
      </c>
      <c r="E12" s="339">
        <v>5</v>
      </c>
      <c r="F12" s="339">
        <v>6</v>
      </c>
      <c r="G12" s="339">
        <v>7</v>
      </c>
      <c r="H12" s="339">
        <v>8</v>
      </c>
      <c r="I12" s="339">
        <v>9</v>
      </c>
      <c r="J12" s="339">
        <v>10</v>
      </c>
      <c r="K12" s="339">
        <v>11</v>
      </c>
      <c r="L12" s="339">
        <v>12</v>
      </c>
      <c r="M12" s="339">
        <v>13</v>
      </c>
      <c r="N12" s="339">
        <v>14</v>
      </c>
    </row>
    <row r="13" spans="1:14" ht="15" customHeight="1">
      <c r="A13" s="503" t="s">
        <v>2</v>
      </c>
      <c r="B13" s="506">
        <v>2301400</v>
      </c>
      <c r="C13" s="341" t="s">
        <v>230</v>
      </c>
      <c r="D13" s="342">
        <v>350516</v>
      </c>
      <c r="E13" s="390" t="s">
        <v>231</v>
      </c>
      <c r="F13" s="343">
        <v>2.7667999999999999</v>
      </c>
      <c r="G13" s="344">
        <v>30</v>
      </c>
      <c r="H13" s="345">
        <f t="shared" ref="H13:H23" si="0">G13*F13</f>
        <v>83.003999999999991</v>
      </c>
      <c r="I13" s="346"/>
      <c r="J13" s="345">
        <f t="shared" ref="J13:J23" si="1">I13*F13</f>
        <v>0</v>
      </c>
      <c r="K13" s="344"/>
      <c r="L13" s="345">
        <f t="shared" ref="L13:L23" si="2">K13*F13</f>
        <v>0</v>
      </c>
      <c r="M13" s="346">
        <f t="shared" ref="M13:N23" si="3">G13+I13-K13</f>
        <v>30</v>
      </c>
      <c r="N13" s="345">
        <f t="shared" si="3"/>
        <v>83.003999999999991</v>
      </c>
    </row>
    <row r="14" spans="1:14" ht="15" customHeight="1">
      <c r="A14" s="504"/>
      <c r="B14" s="507"/>
      <c r="C14" s="347" t="s">
        <v>232</v>
      </c>
      <c r="D14" s="348" t="s">
        <v>233</v>
      </c>
      <c r="E14" s="390" t="s">
        <v>234</v>
      </c>
      <c r="F14" s="343">
        <v>6261.68</v>
      </c>
      <c r="G14" s="344">
        <v>1</v>
      </c>
      <c r="H14" s="345">
        <f t="shared" si="0"/>
        <v>6261.68</v>
      </c>
      <c r="I14" s="346"/>
      <c r="J14" s="345">
        <f t="shared" si="1"/>
        <v>0</v>
      </c>
      <c r="K14" s="344"/>
      <c r="L14" s="345">
        <f t="shared" si="2"/>
        <v>0</v>
      </c>
      <c r="M14" s="346">
        <f t="shared" si="3"/>
        <v>1</v>
      </c>
      <c r="N14" s="345">
        <f t="shared" si="3"/>
        <v>6261.68</v>
      </c>
    </row>
    <row r="15" spans="1:14">
      <c r="A15" s="504"/>
      <c r="B15" s="507"/>
      <c r="C15" s="347" t="s">
        <v>196</v>
      </c>
      <c r="D15" s="348" t="s">
        <v>235</v>
      </c>
      <c r="E15" s="390" t="s">
        <v>236</v>
      </c>
      <c r="F15" s="343">
        <v>570.30999999999995</v>
      </c>
      <c r="G15" s="344">
        <v>46</v>
      </c>
      <c r="H15" s="345">
        <f t="shared" si="0"/>
        <v>26234.26</v>
      </c>
      <c r="I15" s="346"/>
      <c r="J15" s="345">
        <f t="shared" si="1"/>
        <v>0</v>
      </c>
      <c r="K15" s="344"/>
      <c r="L15" s="345">
        <f t="shared" si="2"/>
        <v>0</v>
      </c>
      <c r="M15" s="346">
        <f t="shared" si="3"/>
        <v>46</v>
      </c>
      <c r="N15" s="345">
        <f t="shared" si="3"/>
        <v>26234.26</v>
      </c>
    </row>
    <row r="16" spans="1:14">
      <c r="A16" s="504"/>
      <c r="B16" s="507"/>
      <c r="C16" s="347" t="s">
        <v>237</v>
      </c>
      <c r="D16" s="347"/>
      <c r="E16" s="390" t="s">
        <v>234</v>
      </c>
      <c r="F16" s="343">
        <v>10401.469999999999</v>
      </c>
      <c r="G16" s="344">
        <v>4</v>
      </c>
      <c r="H16" s="345">
        <f t="shared" si="0"/>
        <v>41605.879999999997</v>
      </c>
      <c r="I16" s="346"/>
      <c r="J16" s="345">
        <f t="shared" si="1"/>
        <v>0</v>
      </c>
      <c r="K16" s="344"/>
      <c r="L16" s="345">
        <f t="shared" si="2"/>
        <v>0</v>
      </c>
      <c r="M16" s="346">
        <f t="shared" si="3"/>
        <v>4</v>
      </c>
      <c r="N16" s="345">
        <f t="shared" si="3"/>
        <v>41605.879999999997</v>
      </c>
    </row>
    <row r="17" spans="1:14">
      <c r="A17" s="504"/>
      <c r="B17" s="507"/>
      <c r="C17" s="347" t="s">
        <v>151</v>
      </c>
      <c r="D17" s="347" t="s">
        <v>238</v>
      </c>
      <c r="E17" s="390" t="s">
        <v>236</v>
      </c>
      <c r="F17" s="343">
        <v>59.39</v>
      </c>
      <c r="G17" s="344">
        <v>4</v>
      </c>
      <c r="H17" s="345">
        <f t="shared" si="0"/>
        <v>237.56</v>
      </c>
      <c r="I17" s="346"/>
      <c r="J17" s="345">
        <f t="shared" si="1"/>
        <v>0</v>
      </c>
      <c r="K17" s="344"/>
      <c r="L17" s="345">
        <f t="shared" si="2"/>
        <v>0</v>
      </c>
      <c r="M17" s="346">
        <f t="shared" si="3"/>
        <v>4</v>
      </c>
      <c r="N17" s="345">
        <f t="shared" si="3"/>
        <v>237.56</v>
      </c>
    </row>
    <row r="18" spans="1:14">
      <c r="A18" s="504"/>
      <c r="B18" s="507"/>
      <c r="C18" s="347" t="s">
        <v>239</v>
      </c>
      <c r="D18" s="347" t="s">
        <v>240</v>
      </c>
      <c r="E18" s="390" t="s">
        <v>241</v>
      </c>
      <c r="F18" s="343">
        <v>13.2</v>
      </c>
      <c r="G18" s="344">
        <v>120</v>
      </c>
      <c r="H18" s="345">
        <f t="shared" si="0"/>
        <v>1584</v>
      </c>
      <c r="I18" s="346"/>
      <c r="J18" s="345">
        <f t="shared" si="1"/>
        <v>0</v>
      </c>
      <c r="K18" s="344">
        <v>28</v>
      </c>
      <c r="L18" s="345">
        <f t="shared" si="2"/>
        <v>369.59999999999997</v>
      </c>
      <c r="M18" s="346">
        <f t="shared" si="3"/>
        <v>92</v>
      </c>
      <c r="N18" s="345">
        <f t="shared" si="3"/>
        <v>1214.4000000000001</v>
      </c>
    </row>
    <row r="19" spans="1:14">
      <c r="A19" s="504"/>
      <c r="B19" s="507"/>
      <c r="C19" s="347" t="s">
        <v>242</v>
      </c>
      <c r="D19" s="347" t="s">
        <v>243</v>
      </c>
      <c r="E19" s="390" t="s">
        <v>241</v>
      </c>
      <c r="F19" s="343">
        <v>4.5199999999999996</v>
      </c>
      <c r="G19" s="344">
        <v>336</v>
      </c>
      <c r="H19" s="345">
        <f t="shared" si="0"/>
        <v>1518.7199999999998</v>
      </c>
      <c r="I19" s="346"/>
      <c r="J19" s="345">
        <f t="shared" si="1"/>
        <v>0</v>
      </c>
      <c r="K19" s="344"/>
      <c r="L19" s="345">
        <f t="shared" si="2"/>
        <v>0</v>
      </c>
      <c r="M19" s="346">
        <f t="shared" si="3"/>
        <v>336</v>
      </c>
      <c r="N19" s="345">
        <f t="shared" si="3"/>
        <v>1518.7199999999998</v>
      </c>
    </row>
    <row r="20" spans="1:14">
      <c r="A20" s="504"/>
      <c r="B20" s="507"/>
      <c r="C20" s="347" t="s">
        <v>115</v>
      </c>
      <c r="D20" s="347">
        <v>11014</v>
      </c>
      <c r="E20" s="390" t="s">
        <v>234</v>
      </c>
      <c r="F20" s="343">
        <v>350.46729199999999</v>
      </c>
      <c r="G20" s="344">
        <v>45</v>
      </c>
      <c r="H20" s="345">
        <f t="shared" si="0"/>
        <v>15771.028139999999</v>
      </c>
      <c r="I20" s="346"/>
      <c r="J20" s="345">
        <f t="shared" si="1"/>
        <v>0</v>
      </c>
      <c r="K20" s="344"/>
      <c r="L20" s="345">
        <f t="shared" si="2"/>
        <v>0</v>
      </c>
      <c r="M20" s="346">
        <f t="shared" si="3"/>
        <v>45</v>
      </c>
      <c r="N20" s="345">
        <f t="shared" si="3"/>
        <v>15771.028139999999</v>
      </c>
    </row>
    <row r="21" spans="1:14" ht="24">
      <c r="A21" s="504"/>
      <c r="B21" s="507"/>
      <c r="C21" s="347" t="s">
        <v>244</v>
      </c>
      <c r="D21" s="347" t="s">
        <v>245</v>
      </c>
      <c r="E21" s="390" t="s">
        <v>246</v>
      </c>
      <c r="F21" s="343">
        <v>60.654198000000001</v>
      </c>
      <c r="G21" s="344">
        <v>75</v>
      </c>
      <c r="H21" s="345">
        <f t="shared" si="0"/>
        <v>4549.0648499999998</v>
      </c>
      <c r="I21" s="346"/>
      <c r="J21" s="345">
        <f t="shared" si="1"/>
        <v>0</v>
      </c>
      <c r="K21" s="344">
        <v>9</v>
      </c>
      <c r="L21" s="345">
        <f t="shared" si="2"/>
        <v>545.88778200000002</v>
      </c>
      <c r="M21" s="346">
        <f t="shared" si="3"/>
        <v>66</v>
      </c>
      <c r="N21" s="345">
        <f t="shared" si="3"/>
        <v>4003.177068</v>
      </c>
    </row>
    <row r="22" spans="1:14" ht="36">
      <c r="A22" s="504"/>
      <c r="B22" s="507"/>
      <c r="C22" s="347" t="s">
        <v>362</v>
      </c>
      <c r="D22" s="347" t="s">
        <v>363</v>
      </c>
      <c r="E22" s="390" t="s">
        <v>364</v>
      </c>
      <c r="F22" s="343">
        <v>2426.87</v>
      </c>
      <c r="G22" s="344">
        <v>48</v>
      </c>
      <c r="H22" s="345">
        <f t="shared" si="0"/>
        <v>116489.76</v>
      </c>
      <c r="I22" s="346"/>
      <c r="J22" s="345">
        <f t="shared" si="1"/>
        <v>0</v>
      </c>
      <c r="K22" s="344"/>
      <c r="L22" s="345">
        <f t="shared" si="2"/>
        <v>0</v>
      </c>
      <c r="M22" s="346">
        <f t="shared" si="3"/>
        <v>48</v>
      </c>
      <c r="N22" s="345">
        <f t="shared" si="3"/>
        <v>116489.76</v>
      </c>
    </row>
    <row r="23" spans="1:14" ht="60">
      <c r="A23" s="504"/>
      <c r="B23" s="507"/>
      <c r="C23" s="347" t="s">
        <v>365</v>
      </c>
      <c r="D23" s="347" t="s">
        <v>366</v>
      </c>
      <c r="E23" s="390" t="s">
        <v>231</v>
      </c>
      <c r="F23" s="343">
        <v>0.52446400000000004</v>
      </c>
      <c r="G23" s="344">
        <v>1680</v>
      </c>
      <c r="H23" s="345">
        <f t="shared" si="0"/>
        <v>881.0995200000001</v>
      </c>
      <c r="I23" s="346"/>
      <c r="J23" s="345">
        <f t="shared" si="1"/>
        <v>0</v>
      </c>
      <c r="K23" s="344"/>
      <c r="L23" s="345">
        <f t="shared" si="2"/>
        <v>0</v>
      </c>
      <c r="M23" s="346">
        <f t="shared" si="3"/>
        <v>1680</v>
      </c>
      <c r="N23" s="345">
        <f t="shared" si="3"/>
        <v>881.0995200000001</v>
      </c>
    </row>
    <row r="24" spans="1:14">
      <c r="A24" s="505"/>
      <c r="B24" s="505"/>
      <c r="C24" s="349" t="s">
        <v>118</v>
      </c>
      <c r="D24" s="349"/>
      <c r="E24" s="350"/>
      <c r="F24" s="350"/>
      <c r="G24" s="351">
        <f t="shared" ref="G24:M24" si="4">SUM(G13:G23)</f>
        <v>2389</v>
      </c>
      <c r="H24" s="352">
        <f t="shared" si="4"/>
        <v>215216.05650999997</v>
      </c>
      <c r="I24" s="353">
        <f t="shared" si="4"/>
        <v>0</v>
      </c>
      <c r="J24" s="352">
        <f t="shared" si="4"/>
        <v>0</v>
      </c>
      <c r="K24" s="354">
        <f t="shared" si="4"/>
        <v>37</v>
      </c>
      <c r="L24" s="352">
        <f t="shared" si="4"/>
        <v>915.48778199999992</v>
      </c>
      <c r="M24" s="354">
        <f t="shared" si="4"/>
        <v>2352</v>
      </c>
      <c r="N24" s="355">
        <f>H24+J24-L24</f>
        <v>214300.56872799995</v>
      </c>
    </row>
    <row r="25" spans="1:14">
      <c r="C25" s="356" t="s">
        <v>198</v>
      </c>
      <c r="D25" s="356"/>
      <c r="E25" s="356"/>
      <c r="F25" s="356"/>
      <c r="G25" s="497" t="s">
        <v>247</v>
      </c>
      <c r="H25" s="497"/>
      <c r="I25" s="356"/>
      <c r="L25" s="404"/>
      <c r="M25" s="404"/>
    </row>
    <row r="26" spans="1:14">
      <c r="C26" s="357" t="s">
        <v>175</v>
      </c>
      <c r="D26" s="358"/>
      <c r="E26" s="358"/>
      <c r="F26" s="358"/>
      <c r="G26" s="499" t="s">
        <v>248</v>
      </c>
      <c r="H26" s="500"/>
      <c r="I26" s="358"/>
      <c r="L26" s="380"/>
    </row>
    <row r="27" spans="1:14">
      <c r="C27" s="358"/>
      <c r="D27" s="358"/>
      <c r="E27" s="501"/>
      <c r="F27" s="501"/>
      <c r="G27" s="501"/>
      <c r="H27" s="502"/>
      <c r="I27" s="502"/>
    </row>
    <row r="28" spans="1:14">
      <c r="C28" s="359" t="s">
        <v>249</v>
      </c>
      <c r="D28" s="359"/>
      <c r="E28" s="356"/>
      <c r="F28" s="356"/>
      <c r="G28" s="356"/>
      <c r="H28" s="356"/>
      <c r="I28" s="356"/>
    </row>
    <row r="29" spans="1:14">
      <c r="C29" s="539"/>
      <c r="D29" s="539"/>
    </row>
    <row r="31" spans="1:14">
      <c r="C31" s="359"/>
      <c r="D31" s="359"/>
      <c r="E31" s="356"/>
      <c r="F31" s="356"/>
      <c r="G31" s="356"/>
      <c r="H31" s="356"/>
      <c r="I31" s="356"/>
    </row>
  </sheetData>
  <mergeCells count="25">
    <mergeCell ref="C7:N7"/>
    <mergeCell ref="F9:J9"/>
    <mergeCell ref="G26:H26"/>
    <mergeCell ref="E27:G27"/>
    <mergeCell ref="H27:I27"/>
    <mergeCell ref="F8:J8"/>
    <mergeCell ref="F10:F11"/>
    <mergeCell ref="G10:H10"/>
    <mergeCell ref="D10:D11"/>
    <mergeCell ref="E10:E11"/>
    <mergeCell ref="C2:N2"/>
    <mergeCell ref="C3:N3"/>
    <mergeCell ref="C4:N4"/>
    <mergeCell ref="C5:N5"/>
    <mergeCell ref="C6:N6"/>
    <mergeCell ref="A13:A24"/>
    <mergeCell ref="B13:B24"/>
    <mergeCell ref="A10:A11"/>
    <mergeCell ref="B10:B11"/>
    <mergeCell ref="C10:C11"/>
    <mergeCell ref="G25:H25"/>
    <mergeCell ref="L25:M25"/>
    <mergeCell ref="I10:J10"/>
    <mergeCell ref="K10:L10"/>
    <mergeCell ref="M10:N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M65"/>
  <sheetViews>
    <sheetView workbookViewId="0">
      <selection sqref="A1:M52"/>
    </sheetView>
  </sheetViews>
  <sheetFormatPr defaultRowHeight="15"/>
  <cols>
    <col min="1" max="1" width="15.7109375" customWidth="1"/>
    <col min="3" max="3" width="17.5703125" customWidth="1"/>
    <col min="4" max="4" width="12" customWidth="1"/>
    <col min="6" max="6" width="12.85546875" customWidth="1"/>
    <col min="7" max="7" width="12.42578125" customWidth="1"/>
    <col min="8" max="8" width="12" customWidth="1"/>
    <col min="9" max="9" width="12.42578125" customWidth="1"/>
    <col min="10" max="10" width="11.140625" customWidth="1"/>
    <col min="11" max="11" width="11.85546875" customWidth="1"/>
    <col min="12" max="12" width="10.7109375" customWidth="1"/>
    <col min="13" max="13" width="12.7109375" customWidth="1"/>
  </cols>
  <sheetData>
    <row r="1" spans="1:13" ht="50.25" customHeight="1">
      <c r="A1" s="51"/>
      <c r="B1" s="51"/>
      <c r="C1" s="51"/>
      <c r="D1" s="51"/>
      <c r="E1" s="51"/>
      <c r="F1" s="51"/>
      <c r="G1" s="51"/>
      <c r="H1" s="83"/>
      <c r="I1" s="83"/>
      <c r="J1" s="83"/>
      <c r="K1" s="521" t="s">
        <v>250</v>
      </c>
      <c r="L1" s="521"/>
      <c r="M1" s="521"/>
    </row>
    <row r="2" spans="1:13" ht="15.75">
      <c r="A2" s="51"/>
      <c r="B2" s="51"/>
      <c r="C2" s="51"/>
      <c r="D2" s="51"/>
      <c r="E2" s="51"/>
      <c r="F2" s="51"/>
      <c r="G2" s="51"/>
      <c r="H2" s="83"/>
      <c r="I2" s="83"/>
      <c r="J2" s="83"/>
      <c r="K2" s="385"/>
      <c r="L2" s="385"/>
      <c r="M2" s="385"/>
    </row>
    <row r="3" spans="1:13" ht="15.75" customHeight="1">
      <c r="A3" s="393"/>
      <c r="B3" s="393"/>
      <c r="C3" s="393"/>
      <c r="D3" s="393"/>
      <c r="E3" s="393"/>
      <c r="F3" s="522" t="s">
        <v>251</v>
      </c>
      <c r="G3" s="522"/>
      <c r="H3" s="393"/>
      <c r="I3" s="393"/>
      <c r="J3" s="393"/>
      <c r="K3" s="393"/>
      <c r="L3" s="393"/>
      <c r="M3" s="393"/>
    </row>
    <row r="4" spans="1:13" ht="51.75" customHeight="1">
      <c r="A4" s="51"/>
      <c r="B4" s="436" t="s">
        <v>406</v>
      </c>
      <c r="C4" s="401"/>
      <c r="D4" s="401"/>
      <c r="E4" s="401"/>
      <c r="F4" s="401"/>
      <c r="G4" s="401"/>
      <c r="H4" s="401"/>
      <c r="I4" s="401"/>
      <c r="J4" s="401"/>
      <c r="K4" s="401"/>
      <c r="L4" s="401"/>
      <c r="M4" s="162"/>
    </row>
    <row r="5" spans="1:13" ht="15.75">
      <c r="A5" s="51"/>
      <c r="B5" s="51"/>
      <c r="C5" s="386"/>
      <c r="D5" s="386"/>
      <c r="E5" s="386"/>
      <c r="F5" s="386"/>
      <c r="G5" s="386"/>
      <c r="H5" s="386"/>
      <c r="I5" s="386"/>
      <c r="J5" s="386"/>
      <c r="K5" s="386"/>
      <c r="L5" s="386"/>
      <c r="M5" s="84"/>
    </row>
    <row r="6" spans="1:13" ht="15.75">
      <c r="A6" s="51"/>
      <c r="B6" s="51"/>
      <c r="C6" s="163"/>
      <c r="D6" s="163"/>
      <c r="E6" s="163"/>
      <c r="F6" s="163"/>
      <c r="G6" s="163"/>
      <c r="H6" s="163"/>
      <c r="I6" s="163"/>
      <c r="J6" s="163"/>
      <c r="K6" s="163"/>
      <c r="L6" s="163"/>
      <c r="M6" s="84"/>
    </row>
    <row r="7" spans="1:13" ht="15.75">
      <c r="A7" s="523" t="s">
        <v>370</v>
      </c>
      <c r="B7" s="523"/>
      <c r="C7" s="523"/>
      <c r="D7" s="523"/>
      <c r="E7" s="523"/>
      <c r="F7" s="523"/>
      <c r="G7" s="523"/>
      <c r="H7" s="523"/>
      <c r="I7" s="523"/>
      <c r="J7" s="523"/>
      <c r="K7" s="523"/>
      <c r="L7" s="523"/>
      <c r="M7" s="164"/>
    </row>
    <row r="8" spans="1:13">
      <c r="A8" s="524" t="s">
        <v>167</v>
      </c>
      <c r="B8" s="524"/>
      <c r="C8" s="524"/>
      <c r="D8" s="524"/>
      <c r="E8" s="524"/>
      <c r="F8" s="524"/>
      <c r="G8" s="524"/>
      <c r="H8" s="524"/>
      <c r="I8" s="524"/>
      <c r="J8" s="524"/>
      <c r="K8" s="524"/>
      <c r="L8" s="524"/>
      <c r="M8" s="164"/>
    </row>
    <row r="9" spans="1:13" ht="72.75" customHeight="1">
      <c r="A9" s="432" t="s">
        <v>168</v>
      </c>
      <c r="B9" s="432" t="s">
        <v>5</v>
      </c>
      <c r="C9" s="519" t="s">
        <v>6</v>
      </c>
      <c r="D9" s="439" t="s">
        <v>141</v>
      </c>
      <c r="E9" s="440"/>
      <c r="F9" s="439" t="s">
        <v>371</v>
      </c>
      <c r="G9" s="440"/>
      <c r="H9" s="439" t="s">
        <v>143</v>
      </c>
      <c r="I9" s="440"/>
      <c r="J9" s="439" t="s">
        <v>252</v>
      </c>
      <c r="K9" s="440"/>
      <c r="L9" s="439" t="s">
        <v>253</v>
      </c>
      <c r="M9" s="440"/>
    </row>
    <row r="10" spans="1:13" ht="27" customHeight="1">
      <c r="A10" s="433"/>
      <c r="B10" s="433"/>
      <c r="C10" s="520"/>
      <c r="D10" s="387" t="s">
        <v>145</v>
      </c>
      <c r="E10" s="387" t="s">
        <v>146</v>
      </c>
      <c r="F10" s="387" t="s">
        <v>11</v>
      </c>
      <c r="G10" s="387" t="s">
        <v>12</v>
      </c>
      <c r="H10" s="387" t="s">
        <v>11</v>
      </c>
      <c r="I10" s="387" t="s">
        <v>12</v>
      </c>
      <c r="J10" s="387" t="s">
        <v>11</v>
      </c>
      <c r="K10" s="387" t="s">
        <v>12</v>
      </c>
      <c r="L10" s="387" t="s">
        <v>11</v>
      </c>
      <c r="M10" s="387" t="s">
        <v>12</v>
      </c>
    </row>
    <row r="11" spans="1:13">
      <c r="A11" s="85">
        <v>1</v>
      </c>
      <c r="B11" s="85">
        <v>2</v>
      </c>
      <c r="C11" s="86">
        <v>3</v>
      </c>
      <c r="D11" s="87">
        <v>4</v>
      </c>
      <c r="E11" s="87">
        <v>5</v>
      </c>
      <c r="F11" s="87">
        <v>6</v>
      </c>
      <c r="G11" s="87">
        <v>7</v>
      </c>
      <c r="H11" s="87">
        <v>8</v>
      </c>
      <c r="I11" s="87">
        <v>9</v>
      </c>
      <c r="J11" s="87">
        <v>10</v>
      </c>
      <c r="K11" s="87">
        <v>11</v>
      </c>
      <c r="L11" s="87">
        <v>12</v>
      </c>
      <c r="M11" s="87">
        <v>13</v>
      </c>
    </row>
    <row r="12" spans="1:13" ht="15.75">
      <c r="A12" s="165" t="s">
        <v>254</v>
      </c>
      <c r="B12" s="91"/>
      <c r="C12" s="166"/>
      <c r="D12" s="90"/>
      <c r="E12" s="91"/>
      <c r="F12" s="92"/>
      <c r="G12" s="93"/>
      <c r="H12" s="92"/>
      <c r="I12" s="96"/>
      <c r="J12" s="91"/>
      <c r="K12" s="93"/>
      <c r="L12" s="91"/>
      <c r="M12" s="93"/>
    </row>
    <row r="13" spans="1:13" ht="31.5">
      <c r="A13" s="165" t="s">
        <v>255</v>
      </c>
      <c r="B13" s="91"/>
      <c r="C13" s="166" t="s">
        <v>256</v>
      </c>
      <c r="D13" s="90">
        <v>42363</v>
      </c>
      <c r="E13" s="91" t="s">
        <v>257</v>
      </c>
      <c r="F13" s="92">
        <v>3</v>
      </c>
      <c r="G13" s="93">
        <v>31204.41</v>
      </c>
      <c r="H13" s="92">
        <v>0</v>
      </c>
      <c r="I13" s="96">
        <v>0</v>
      </c>
      <c r="J13" s="91">
        <v>0</v>
      </c>
      <c r="K13" s="93">
        <v>0</v>
      </c>
      <c r="L13" s="91">
        <v>3</v>
      </c>
      <c r="M13" s="93">
        <v>31204.41</v>
      </c>
    </row>
    <row r="14" spans="1:13" ht="47.25">
      <c r="A14" s="165" t="s">
        <v>255</v>
      </c>
      <c r="B14" s="91"/>
      <c r="C14" s="166" t="s">
        <v>259</v>
      </c>
      <c r="D14" s="90">
        <v>42051</v>
      </c>
      <c r="E14" s="91" t="s">
        <v>260</v>
      </c>
      <c r="F14" s="92">
        <v>2340</v>
      </c>
      <c r="G14" s="93">
        <v>5795.23</v>
      </c>
      <c r="H14" s="92">
        <v>0</v>
      </c>
      <c r="I14" s="96">
        <v>0</v>
      </c>
      <c r="J14" s="91">
        <v>0</v>
      </c>
      <c r="K14" s="93">
        <v>0</v>
      </c>
      <c r="L14" s="91">
        <v>2340</v>
      </c>
      <c r="M14" s="93">
        <v>5795.23</v>
      </c>
    </row>
    <row r="15" spans="1:13" ht="47.25">
      <c r="A15" s="165" t="s">
        <v>255</v>
      </c>
      <c r="B15" s="91"/>
      <c r="C15" s="166" t="s">
        <v>262</v>
      </c>
      <c r="D15" s="90">
        <v>42370</v>
      </c>
      <c r="E15" s="91" t="s">
        <v>261</v>
      </c>
      <c r="F15" s="92">
        <v>10220</v>
      </c>
      <c r="G15" s="93">
        <v>62546.400000000001</v>
      </c>
      <c r="H15" s="92">
        <v>0</v>
      </c>
      <c r="I15" s="96">
        <v>0</v>
      </c>
      <c r="J15" s="91">
        <v>0</v>
      </c>
      <c r="K15" s="93">
        <v>0</v>
      </c>
      <c r="L15" s="91">
        <v>10220</v>
      </c>
      <c r="M15" s="93">
        <v>62546.400000000001</v>
      </c>
    </row>
    <row r="16" spans="1:13" ht="31.5">
      <c r="A16" s="165" t="s">
        <v>255</v>
      </c>
      <c r="B16" s="91"/>
      <c r="C16" s="166" t="s">
        <v>263</v>
      </c>
      <c r="D16" s="90">
        <v>42431</v>
      </c>
      <c r="E16" s="91" t="s">
        <v>264</v>
      </c>
      <c r="F16" s="92">
        <v>75</v>
      </c>
      <c r="G16" s="93">
        <v>42773.25</v>
      </c>
      <c r="H16" s="92">
        <v>0</v>
      </c>
      <c r="I16" s="96">
        <v>0</v>
      </c>
      <c r="J16" s="91">
        <v>0</v>
      </c>
      <c r="K16" s="93">
        <v>0</v>
      </c>
      <c r="L16" s="91">
        <v>75</v>
      </c>
      <c r="M16" s="93">
        <v>42773.25</v>
      </c>
    </row>
    <row r="17" spans="1:13" ht="31.5">
      <c r="A17" s="165" t="s">
        <v>255</v>
      </c>
      <c r="B17" s="91"/>
      <c r="C17" s="166" t="s">
        <v>265</v>
      </c>
      <c r="D17" s="90">
        <v>42339</v>
      </c>
      <c r="E17" s="91" t="s">
        <v>266</v>
      </c>
      <c r="F17" s="92">
        <v>3</v>
      </c>
      <c r="G17" s="93">
        <v>1536</v>
      </c>
      <c r="H17" s="92">
        <v>0</v>
      </c>
      <c r="I17" s="96">
        <v>0</v>
      </c>
      <c r="J17" s="91">
        <v>0</v>
      </c>
      <c r="K17" s="93">
        <v>0</v>
      </c>
      <c r="L17" s="91">
        <v>3</v>
      </c>
      <c r="M17" s="93">
        <v>1536</v>
      </c>
    </row>
    <row r="18" spans="1:13" ht="47.25">
      <c r="A18" s="165" t="s">
        <v>255</v>
      </c>
      <c r="B18" s="91"/>
      <c r="C18" s="166" t="s">
        <v>267</v>
      </c>
      <c r="D18" s="90">
        <v>41977</v>
      </c>
      <c r="E18" s="91" t="s">
        <v>258</v>
      </c>
      <c r="F18" s="92">
        <v>10</v>
      </c>
      <c r="G18" s="93">
        <v>3504.67</v>
      </c>
      <c r="H18" s="92">
        <v>0</v>
      </c>
      <c r="I18" s="96">
        <v>0</v>
      </c>
      <c r="J18" s="91">
        <v>0</v>
      </c>
      <c r="K18" s="93">
        <v>0</v>
      </c>
      <c r="L18" s="91">
        <v>10</v>
      </c>
      <c r="M18" s="93">
        <v>3504.67</v>
      </c>
    </row>
    <row r="19" spans="1:13" ht="31.5">
      <c r="A19" s="165" t="s">
        <v>255</v>
      </c>
      <c r="B19" s="91"/>
      <c r="C19" s="166" t="s">
        <v>269</v>
      </c>
      <c r="D19" s="90">
        <v>42600</v>
      </c>
      <c r="E19" s="91" t="s">
        <v>268</v>
      </c>
      <c r="F19" s="92">
        <v>82</v>
      </c>
      <c r="G19" s="93">
        <v>20937.88</v>
      </c>
      <c r="H19" s="92">
        <v>0</v>
      </c>
      <c r="I19" s="96">
        <v>0</v>
      </c>
      <c r="J19" s="91">
        <v>62</v>
      </c>
      <c r="K19" s="93">
        <v>15831.08</v>
      </c>
      <c r="L19" s="91">
        <v>20</v>
      </c>
      <c r="M19" s="93">
        <v>5106.8</v>
      </c>
    </row>
    <row r="20" spans="1:13" ht="31.5">
      <c r="A20" s="165" t="s">
        <v>255</v>
      </c>
      <c r="B20" s="91"/>
      <c r="C20" s="166" t="s">
        <v>270</v>
      </c>
      <c r="D20" s="90">
        <v>42450</v>
      </c>
      <c r="E20" s="91" t="s">
        <v>271</v>
      </c>
      <c r="F20" s="92">
        <v>172</v>
      </c>
      <c r="G20" s="93">
        <v>45437.24</v>
      </c>
      <c r="H20" s="92">
        <v>0</v>
      </c>
      <c r="I20" s="96">
        <v>0</v>
      </c>
      <c r="J20" s="91">
        <v>0</v>
      </c>
      <c r="K20" s="93">
        <v>0</v>
      </c>
      <c r="L20" s="91">
        <v>172</v>
      </c>
      <c r="M20" s="93">
        <v>45437.24</v>
      </c>
    </row>
    <row r="21" spans="1:13" ht="47.25">
      <c r="A21" s="165" t="s">
        <v>255</v>
      </c>
      <c r="B21" s="91"/>
      <c r="C21" s="166" t="s">
        <v>272</v>
      </c>
      <c r="D21" s="90">
        <v>42450</v>
      </c>
      <c r="E21" s="91" t="s">
        <v>271</v>
      </c>
      <c r="F21" s="92">
        <v>48</v>
      </c>
      <c r="G21" s="93">
        <v>12256.32</v>
      </c>
      <c r="H21" s="92">
        <v>0</v>
      </c>
      <c r="I21" s="96">
        <v>0</v>
      </c>
      <c r="J21" s="91">
        <v>48</v>
      </c>
      <c r="K21" s="93">
        <v>12256.32</v>
      </c>
      <c r="L21" s="91">
        <v>0</v>
      </c>
      <c r="M21" s="93">
        <v>0</v>
      </c>
    </row>
    <row r="22" spans="1:13" ht="47.25">
      <c r="A22" s="165" t="s">
        <v>255</v>
      </c>
      <c r="B22" s="91"/>
      <c r="C22" s="166" t="s">
        <v>273</v>
      </c>
      <c r="D22" s="90">
        <v>42450</v>
      </c>
      <c r="E22" s="91" t="s">
        <v>271</v>
      </c>
      <c r="F22" s="92">
        <v>285</v>
      </c>
      <c r="G22" s="93">
        <v>72771.899999999994</v>
      </c>
      <c r="H22" s="92">
        <v>0</v>
      </c>
      <c r="I22" s="96">
        <v>0</v>
      </c>
      <c r="J22" s="91">
        <v>0</v>
      </c>
      <c r="K22" s="93">
        <v>0</v>
      </c>
      <c r="L22" s="91">
        <v>285</v>
      </c>
      <c r="M22" s="93">
        <v>72771.899999999994</v>
      </c>
    </row>
    <row r="23" spans="1:13" ht="47.25">
      <c r="A23" s="165" t="s">
        <v>255</v>
      </c>
      <c r="B23" s="91"/>
      <c r="C23" s="166" t="s">
        <v>275</v>
      </c>
      <c r="D23" s="90">
        <v>42600</v>
      </c>
      <c r="E23" s="91" t="s">
        <v>268</v>
      </c>
      <c r="F23" s="92">
        <v>580</v>
      </c>
      <c r="G23" s="93">
        <v>9459.7999999999993</v>
      </c>
      <c r="H23" s="92">
        <v>0</v>
      </c>
      <c r="I23" s="96">
        <v>0</v>
      </c>
      <c r="J23" s="91">
        <v>124</v>
      </c>
      <c r="K23" s="93">
        <v>2022.44</v>
      </c>
      <c r="L23" s="91">
        <v>456</v>
      </c>
      <c r="M23" s="93">
        <v>7437.36</v>
      </c>
    </row>
    <row r="24" spans="1:13" ht="47.25">
      <c r="A24" s="165" t="s">
        <v>255</v>
      </c>
      <c r="B24" s="91"/>
      <c r="C24" s="166" t="s">
        <v>277</v>
      </c>
      <c r="D24" s="90">
        <v>42614</v>
      </c>
      <c r="E24" s="91" t="s">
        <v>274</v>
      </c>
      <c r="F24" s="92">
        <v>16</v>
      </c>
      <c r="G24" s="93">
        <v>19200.16</v>
      </c>
      <c r="H24" s="92">
        <v>0</v>
      </c>
      <c r="I24" s="96">
        <v>0</v>
      </c>
      <c r="J24" s="91">
        <v>0</v>
      </c>
      <c r="K24" s="93">
        <v>0</v>
      </c>
      <c r="L24" s="91">
        <v>16</v>
      </c>
      <c r="M24" s="93">
        <v>19200.16</v>
      </c>
    </row>
    <row r="25" spans="1:13" ht="47.25">
      <c r="A25" s="165" t="s">
        <v>255</v>
      </c>
      <c r="B25" s="91"/>
      <c r="C25" s="166" t="s">
        <v>372</v>
      </c>
      <c r="D25" s="90">
        <v>42767</v>
      </c>
      <c r="E25" s="91" t="s">
        <v>373</v>
      </c>
      <c r="F25" s="92">
        <v>17</v>
      </c>
      <c r="G25" s="93">
        <v>1187.96</v>
      </c>
      <c r="H25" s="92">
        <v>0</v>
      </c>
      <c r="I25" s="96">
        <v>0</v>
      </c>
      <c r="J25" s="91">
        <v>1</v>
      </c>
      <c r="K25" s="93">
        <v>69.88</v>
      </c>
      <c r="L25" s="91">
        <v>16</v>
      </c>
      <c r="M25" s="93">
        <v>1118.08</v>
      </c>
    </row>
    <row r="26" spans="1:13" ht="31.5">
      <c r="A26" s="165" t="s">
        <v>255</v>
      </c>
      <c r="B26" s="91"/>
      <c r="C26" s="166" t="s">
        <v>374</v>
      </c>
      <c r="D26" s="90">
        <v>42767</v>
      </c>
      <c r="E26" s="91" t="s">
        <v>373</v>
      </c>
      <c r="F26" s="92">
        <v>300</v>
      </c>
      <c r="G26" s="93">
        <v>18741</v>
      </c>
      <c r="H26" s="92">
        <v>0</v>
      </c>
      <c r="I26" s="96">
        <v>0</v>
      </c>
      <c r="J26" s="91">
        <v>3</v>
      </c>
      <c r="K26" s="93">
        <v>187.41</v>
      </c>
      <c r="L26" s="91">
        <v>297</v>
      </c>
      <c r="M26" s="93">
        <v>18553.59</v>
      </c>
    </row>
    <row r="27" spans="1:13" ht="47.25">
      <c r="A27" s="165" t="s">
        <v>255</v>
      </c>
      <c r="B27" s="91"/>
      <c r="C27" s="166" t="s">
        <v>375</v>
      </c>
      <c r="D27" s="90">
        <v>42767</v>
      </c>
      <c r="E27" s="91" t="s">
        <v>373</v>
      </c>
      <c r="F27" s="92">
        <v>38</v>
      </c>
      <c r="G27" s="93">
        <v>2655.44</v>
      </c>
      <c r="H27" s="92">
        <v>0</v>
      </c>
      <c r="I27" s="96">
        <v>0</v>
      </c>
      <c r="J27" s="91">
        <v>3</v>
      </c>
      <c r="K27" s="93">
        <v>209.64</v>
      </c>
      <c r="L27" s="91">
        <v>35</v>
      </c>
      <c r="M27" s="93">
        <v>2445.8000000000002</v>
      </c>
    </row>
    <row r="28" spans="1:13" ht="31.5">
      <c r="A28" s="165" t="s">
        <v>255</v>
      </c>
      <c r="B28" s="91"/>
      <c r="C28" s="166" t="s">
        <v>376</v>
      </c>
      <c r="D28" s="90">
        <v>42786</v>
      </c>
      <c r="E28" s="91" t="s">
        <v>377</v>
      </c>
      <c r="F28" s="92">
        <v>87</v>
      </c>
      <c r="G28" s="93">
        <v>266220</v>
      </c>
      <c r="H28" s="92">
        <v>0</v>
      </c>
      <c r="I28" s="96">
        <v>0</v>
      </c>
      <c r="J28" s="91">
        <v>15</v>
      </c>
      <c r="K28" s="93">
        <v>45900</v>
      </c>
      <c r="L28" s="91">
        <v>72</v>
      </c>
      <c r="M28" s="93">
        <v>220320</v>
      </c>
    </row>
    <row r="29" spans="1:13" ht="31.5">
      <c r="A29" s="165" t="s">
        <v>255</v>
      </c>
      <c r="B29" s="91"/>
      <c r="C29" s="166" t="s">
        <v>378</v>
      </c>
      <c r="D29" s="90">
        <v>42767</v>
      </c>
      <c r="E29" s="91" t="s">
        <v>354</v>
      </c>
      <c r="F29" s="92">
        <v>6</v>
      </c>
      <c r="G29" s="93">
        <v>7484.74</v>
      </c>
      <c r="H29" s="92">
        <v>0</v>
      </c>
      <c r="I29" s="96">
        <v>0</v>
      </c>
      <c r="J29" s="91">
        <v>6</v>
      </c>
      <c r="K29" s="93">
        <v>7484.74</v>
      </c>
      <c r="L29" s="91">
        <v>0</v>
      </c>
      <c r="M29" s="93">
        <v>0</v>
      </c>
    </row>
    <row r="30" spans="1:13" ht="31.5">
      <c r="A30" s="165" t="s">
        <v>255</v>
      </c>
      <c r="B30" s="91"/>
      <c r="C30" s="166" t="s">
        <v>278</v>
      </c>
      <c r="D30" s="90">
        <v>42647</v>
      </c>
      <c r="E30" s="91" t="s">
        <v>279</v>
      </c>
      <c r="F30" s="92">
        <v>324</v>
      </c>
      <c r="G30" s="93">
        <v>63212.4</v>
      </c>
      <c r="H30" s="92">
        <v>0</v>
      </c>
      <c r="I30" s="96">
        <v>0</v>
      </c>
      <c r="J30" s="91">
        <v>11</v>
      </c>
      <c r="K30" s="93">
        <v>2146.1</v>
      </c>
      <c r="L30" s="91">
        <v>313</v>
      </c>
      <c r="M30" s="93">
        <v>61066.3</v>
      </c>
    </row>
    <row r="31" spans="1:13" ht="31.5">
      <c r="A31" s="165" t="s">
        <v>255</v>
      </c>
      <c r="B31" s="91"/>
      <c r="C31" s="166" t="s">
        <v>280</v>
      </c>
      <c r="D31" s="90">
        <v>42647</v>
      </c>
      <c r="E31" s="91" t="s">
        <v>279</v>
      </c>
      <c r="F31" s="92">
        <v>144</v>
      </c>
      <c r="G31" s="93">
        <v>44101.440000000002</v>
      </c>
      <c r="H31" s="92">
        <v>0</v>
      </c>
      <c r="I31" s="96">
        <v>0</v>
      </c>
      <c r="J31" s="91">
        <v>9</v>
      </c>
      <c r="K31" s="93">
        <v>2756.34</v>
      </c>
      <c r="L31" s="91">
        <v>135</v>
      </c>
      <c r="M31" s="93">
        <v>41345.1</v>
      </c>
    </row>
    <row r="32" spans="1:13" ht="47.25">
      <c r="A32" s="165" t="s">
        <v>255</v>
      </c>
      <c r="B32" s="91"/>
      <c r="C32" s="166" t="s">
        <v>281</v>
      </c>
      <c r="D32" s="90">
        <v>42647</v>
      </c>
      <c r="E32" s="91" t="s">
        <v>279</v>
      </c>
      <c r="F32" s="92">
        <v>249</v>
      </c>
      <c r="G32" s="93">
        <v>43734.36</v>
      </c>
      <c r="H32" s="92">
        <v>0</v>
      </c>
      <c r="I32" s="96">
        <v>0</v>
      </c>
      <c r="J32" s="91">
        <v>1</v>
      </c>
      <c r="K32" s="93">
        <v>175.64</v>
      </c>
      <c r="L32" s="91">
        <v>248</v>
      </c>
      <c r="M32" s="93">
        <v>43558.720000000001</v>
      </c>
    </row>
    <row r="33" spans="1:13" ht="15.75">
      <c r="A33" s="165" t="s">
        <v>255</v>
      </c>
      <c r="B33" s="91"/>
      <c r="C33" s="166" t="s">
        <v>379</v>
      </c>
      <c r="D33" s="90">
        <v>42738</v>
      </c>
      <c r="E33" s="91" t="s">
        <v>380</v>
      </c>
      <c r="F33" s="92">
        <v>24</v>
      </c>
      <c r="G33" s="93">
        <v>120773.03</v>
      </c>
      <c r="H33" s="92">
        <v>0</v>
      </c>
      <c r="I33" s="96">
        <v>0</v>
      </c>
      <c r="J33" s="91">
        <v>0.6</v>
      </c>
      <c r="K33" s="93">
        <v>3019.33</v>
      </c>
      <c r="L33" s="91">
        <v>23.4</v>
      </c>
      <c r="M33" s="93">
        <v>117753.7</v>
      </c>
    </row>
    <row r="34" spans="1:13" ht="15.75">
      <c r="A34" s="165" t="s">
        <v>255</v>
      </c>
      <c r="B34" s="91"/>
      <c r="C34" s="166" t="s">
        <v>282</v>
      </c>
      <c r="D34" s="90">
        <v>42627</v>
      </c>
      <c r="E34" s="91" t="s">
        <v>283</v>
      </c>
      <c r="F34" s="92">
        <v>243</v>
      </c>
      <c r="G34" s="93">
        <v>62047.62</v>
      </c>
      <c r="H34" s="92">
        <v>0</v>
      </c>
      <c r="I34" s="96">
        <v>0</v>
      </c>
      <c r="J34" s="91">
        <v>14</v>
      </c>
      <c r="K34" s="93">
        <v>3574.76</v>
      </c>
      <c r="L34" s="91">
        <v>229</v>
      </c>
      <c r="M34" s="93">
        <v>58472.86</v>
      </c>
    </row>
    <row r="35" spans="1:13" ht="31.5">
      <c r="A35" s="165" t="s">
        <v>255</v>
      </c>
      <c r="B35" s="91"/>
      <c r="C35" s="166" t="s">
        <v>284</v>
      </c>
      <c r="D35" s="90">
        <v>42627</v>
      </c>
      <c r="E35" s="91" t="s">
        <v>283</v>
      </c>
      <c r="F35" s="92">
        <v>305</v>
      </c>
      <c r="G35" s="93">
        <v>77878.7</v>
      </c>
      <c r="H35" s="92">
        <v>0</v>
      </c>
      <c r="I35" s="96">
        <v>0</v>
      </c>
      <c r="J35" s="91">
        <v>0</v>
      </c>
      <c r="K35" s="93">
        <v>0</v>
      </c>
      <c r="L35" s="91">
        <v>305</v>
      </c>
      <c r="M35" s="93">
        <v>77878.7</v>
      </c>
    </row>
    <row r="36" spans="1:13" ht="47.25">
      <c r="A36" s="165" t="s">
        <v>255</v>
      </c>
      <c r="B36" s="91"/>
      <c r="C36" s="166" t="s">
        <v>381</v>
      </c>
      <c r="D36" s="90">
        <v>42736</v>
      </c>
      <c r="E36" s="91" t="s">
        <v>382</v>
      </c>
      <c r="F36" s="92">
        <v>27</v>
      </c>
      <c r="G36" s="93">
        <v>6401.16</v>
      </c>
      <c r="H36" s="92">
        <v>0</v>
      </c>
      <c r="I36" s="96">
        <v>0</v>
      </c>
      <c r="J36" s="91">
        <v>7</v>
      </c>
      <c r="K36" s="93">
        <v>1659.56</v>
      </c>
      <c r="L36" s="91">
        <v>20</v>
      </c>
      <c r="M36" s="93">
        <v>4741.6000000000004</v>
      </c>
    </row>
    <row r="37" spans="1:13" ht="15.75">
      <c r="A37" s="165" t="s">
        <v>255</v>
      </c>
      <c r="B37" s="91"/>
      <c r="C37" s="166" t="s">
        <v>285</v>
      </c>
      <c r="D37" s="90">
        <v>42627</v>
      </c>
      <c r="E37" s="91" t="s">
        <v>283</v>
      </c>
      <c r="F37" s="92">
        <v>657</v>
      </c>
      <c r="G37" s="93">
        <v>10715.67</v>
      </c>
      <c r="H37" s="92">
        <v>0</v>
      </c>
      <c r="I37" s="96">
        <v>0</v>
      </c>
      <c r="J37" s="91">
        <v>0</v>
      </c>
      <c r="K37" s="93">
        <v>0</v>
      </c>
      <c r="L37" s="91">
        <v>657</v>
      </c>
      <c r="M37" s="93">
        <v>10715.67</v>
      </c>
    </row>
    <row r="38" spans="1:13" ht="31.5">
      <c r="A38" s="165" t="s">
        <v>255</v>
      </c>
      <c r="B38" s="91"/>
      <c r="C38" s="166" t="s">
        <v>383</v>
      </c>
      <c r="D38" s="90">
        <v>42736</v>
      </c>
      <c r="E38" s="91" t="s">
        <v>384</v>
      </c>
      <c r="F38" s="92">
        <v>168</v>
      </c>
      <c r="G38" s="93">
        <v>40.32</v>
      </c>
      <c r="H38" s="92">
        <v>0</v>
      </c>
      <c r="I38" s="96">
        <v>0</v>
      </c>
      <c r="J38" s="91">
        <v>168</v>
      </c>
      <c r="K38" s="93">
        <v>40.32</v>
      </c>
      <c r="L38" s="91">
        <v>0</v>
      </c>
      <c r="M38" s="93">
        <v>0</v>
      </c>
    </row>
    <row r="39" spans="1:13" ht="31.5">
      <c r="A39" s="165" t="s">
        <v>255</v>
      </c>
      <c r="B39" s="91"/>
      <c r="C39" s="166" t="s">
        <v>276</v>
      </c>
      <c r="D39" s="90">
        <v>42736</v>
      </c>
      <c r="E39" s="91" t="s">
        <v>384</v>
      </c>
      <c r="F39" s="92">
        <v>150</v>
      </c>
      <c r="G39" s="93">
        <v>415.02</v>
      </c>
      <c r="H39" s="92">
        <v>0</v>
      </c>
      <c r="I39" s="96">
        <v>0</v>
      </c>
      <c r="J39" s="91">
        <v>150</v>
      </c>
      <c r="K39" s="93">
        <v>415.02</v>
      </c>
      <c r="L39" s="91">
        <v>0</v>
      </c>
      <c r="M39" s="93">
        <v>0</v>
      </c>
    </row>
    <row r="40" spans="1:13" ht="31.5">
      <c r="A40" s="165" t="s">
        <v>255</v>
      </c>
      <c r="B40" s="91"/>
      <c r="C40" s="166" t="s">
        <v>385</v>
      </c>
      <c r="D40" s="90">
        <v>42736</v>
      </c>
      <c r="E40" s="91" t="s">
        <v>384</v>
      </c>
      <c r="F40" s="92">
        <v>20</v>
      </c>
      <c r="G40" s="93">
        <v>48537.4</v>
      </c>
      <c r="H40" s="92">
        <v>0</v>
      </c>
      <c r="I40" s="96">
        <v>0</v>
      </c>
      <c r="J40" s="91">
        <v>4</v>
      </c>
      <c r="K40" s="93">
        <v>9707.48</v>
      </c>
      <c r="L40" s="91">
        <v>16</v>
      </c>
      <c r="M40" s="93">
        <v>38829.919999999998</v>
      </c>
    </row>
    <row r="41" spans="1:13" ht="31.5">
      <c r="A41" s="165" t="s">
        <v>255</v>
      </c>
      <c r="B41" s="91"/>
      <c r="C41" s="166" t="s">
        <v>386</v>
      </c>
      <c r="D41" s="90">
        <v>42736</v>
      </c>
      <c r="E41" s="91" t="s">
        <v>384</v>
      </c>
      <c r="F41" s="92">
        <v>56</v>
      </c>
      <c r="G41" s="93">
        <v>24352.1</v>
      </c>
      <c r="H41" s="92">
        <v>0</v>
      </c>
      <c r="I41" s="96">
        <v>0</v>
      </c>
      <c r="J41" s="91">
        <v>56</v>
      </c>
      <c r="K41" s="93">
        <v>24352.1</v>
      </c>
      <c r="L41" s="91">
        <v>0</v>
      </c>
      <c r="M41" s="93">
        <v>0</v>
      </c>
    </row>
    <row r="42" spans="1:13" ht="31.5">
      <c r="A42" s="165" t="s">
        <v>255</v>
      </c>
      <c r="B42" s="91"/>
      <c r="C42" s="166" t="s">
        <v>407</v>
      </c>
      <c r="D42" s="90">
        <v>42632</v>
      </c>
      <c r="E42" s="91" t="s">
        <v>286</v>
      </c>
      <c r="F42" s="92">
        <v>4</v>
      </c>
      <c r="G42" s="93">
        <v>4800.04</v>
      </c>
      <c r="H42" s="92">
        <v>0</v>
      </c>
      <c r="I42" s="96">
        <v>0</v>
      </c>
      <c r="J42" s="91">
        <v>4</v>
      </c>
      <c r="K42" s="93">
        <v>4800.04</v>
      </c>
      <c r="L42" s="91">
        <v>0</v>
      </c>
      <c r="M42" s="93">
        <v>0</v>
      </c>
    </row>
    <row r="43" spans="1:13" ht="31.5">
      <c r="A43" s="165" t="s">
        <v>255</v>
      </c>
      <c r="B43" s="91"/>
      <c r="C43" s="166" t="s">
        <v>408</v>
      </c>
      <c r="D43" s="90">
        <v>42736</v>
      </c>
      <c r="E43" s="91" t="s">
        <v>384</v>
      </c>
      <c r="F43" s="92">
        <v>8</v>
      </c>
      <c r="G43" s="93">
        <v>9600.08</v>
      </c>
      <c r="H43" s="92">
        <v>0</v>
      </c>
      <c r="I43" s="96">
        <v>0</v>
      </c>
      <c r="J43" s="91">
        <v>0</v>
      </c>
      <c r="K43" s="93">
        <v>0</v>
      </c>
      <c r="L43" s="91">
        <v>8</v>
      </c>
      <c r="M43" s="93">
        <v>9600.08</v>
      </c>
    </row>
    <row r="44" spans="1:13" ht="15.75">
      <c r="A44" s="525" t="s">
        <v>110</v>
      </c>
      <c r="B44" s="526"/>
      <c r="C44" s="526"/>
      <c r="D44" s="526"/>
      <c r="E44" s="527"/>
      <c r="F44" s="100">
        <f t="shared" ref="F44:M44" si="0">SUM(F12:F43)</f>
        <v>16661</v>
      </c>
      <c r="G44" s="100">
        <f t="shared" si="0"/>
        <v>1140321.7400000002</v>
      </c>
      <c r="H44" s="100">
        <f t="shared" si="0"/>
        <v>0</v>
      </c>
      <c r="I44" s="96">
        <f t="shared" si="0"/>
        <v>0</v>
      </c>
      <c r="J44" s="100">
        <f t="shared" si="0"/>
        <v>686.6</v>
      </c>
      <c r="K44" s="100">
        <f t="shared" si="0"/>
        <v>136608.20000000001</v>
      </c>
      <c r="L44" s="100">
        <f t="shared" si="0"/>
        <v>15974.4</v>
      </c>
      <c r="M44" s="100">
        <f t="shared" si="0"/>
        <v>1003713.5399999999</v>
      </c>
    </row>
    <row r="45" spans="1:13" ht="15.75">
      <c r="A45" s="441"/>
      <c r="B45" s="441"/>
      <c r="C45" s="51"/>
      <c r="D45" s="384"/>
      <c r="E45" s="384"/>
      <c r="F45" s="51"/>
      <c r="G45" s="107"/>
      <c r="H45" s="106"/>
      <c r="I45" s="106"/>
      <c r="J45" s="84"/>
      <c r="K45" s="84"/>
      <c r="L45" s="84"/>
      <c r="M45" s="107"/>
    </row>
    <row r="47" spans="1:13" ht="15.75">
      <c r="A47" s="515" t="s">
        <v>387</v>
      </c>
      <c r="B47" s="515"/>
      <c r="C47" s="373"/>
      <c r="D47" s="373"/>
      <c r="E47" s="515" t="s">
        <v>287</v>
      </c>
      <c r="F47" s="515"/>
    </row>
    <row r="48" spans="1:13" ht="15.75">
      <c r="A48" s="392"/>
      <c r="B48" s="392"/>
      <c r="C48" s="373"/>
      <c r="D48" s="373"/>
      <c r="E48" s="392"/>
      <c r="F48" s="392"/>
    </row>
    <row r="49" spans="1:12" ht="15.75">
      <c r="A49" s="515" t="s">
        <v>388</v>
      </c>
      <c r="B49" s="515"/>
      <c r="C49" s="373"/>
      <c r="D49" s="373"/>
      <c r="E49" s="515" t="s">
        <v>288</v>
      </c>
      <c r="F49" s="515"/>
    </row>
    <row r="50" spans="1:12" ht="15.75">
      <c r="A50" s="392"/>
      <c r="B50" s="392"/>
      <c r="C50" s="373"/>
      <c r="D50" s="373"/>
      <c r="E50" s="392"/>
      <c r="F50" s="392"/>
    </row>
    <row r="51" spans="1:12" ht="15.75">
      <c r="A51" s="515" t="s">
        <v>389</v>
      </c>
      <c r="B51" s="515"/>
      <c r="C51" s="373"/>
      <c r="D51" s="373"/>
      <c r="E51" s="515" t="s">
        <v>289</v>
      </c>
      <c r="F51" s="515"/>
    </row>
    <row r="52" spans="1:12">
      <c r="A52" s="373"/>
      <c r="B52" s="373"/>
      <c r="C52" s="373"/>
      <c r="D52" s="373"/>
      <c r="E52" s="373"/>
      <c r="F52" s="373"/>
    </row>
    <row r="53" spans="1:12">
      <c r="A53" s="373"/>
      <c r="B53" s="373"/>
      <c r="C53" s="373"/>
      <c r="D53" s="373"/>
      <c r="E53" s="373"/>
      <c r="F53" s="373"/>
    </row>
    <row r="54" spans="1:12" ht="15.75">
      <c r="A54" s="167"/>
      <c r="B54" s="167"/>
      <c r="C54" s="167"/>
      <c r="D54" s="167"/>
      <c r="E54" s="324"/>
      <c r="F54" s="516"/>
      <c r="G54" s="516"/>
      <c r="H54" s="516"/>
      <c r="I54" s="516"/>
      <c r="J54" s="517"/>
      <c r="K54" s="517"/>
      <c r="L54" s="164"/>
    </row>
    <row r="55" spans="1:12" ht="40.5" customHeight="1">
      <c r="A55" s="167"/>
      <c r="B55" s="167"/>
      <c r="C55" s="167"/>
      <c r="D55" s="167"/>
      <c r="E55" s="324"/>
      <c r="F55" s="324"/>
      <c r="G55" s="324"/>
      <c r="H55" s="324"/>
      <c r="I55" s="324"/>
      <c r="J55" s="325"/>
      <c r="K55" s="325"/>
      <c r="L55" s="164"/>
    </row>
    <row r="56" spans="1:12" ht="15.75">
      <c r="A56" s="167"/>
      <c r="B56" s="167"/>
      <c r="C56" s="167"/>
      <c r="D56" s="167"/>
      <c r="E56" s="167"/>
      <c r="F56" s="516"/>
      <c r="G56" s="516"/>
      <c r="H56" s="324"/>
      <c r="I56" s="324"/>
      <c r="J56" s="517"/>
      <c r="K56" s="517"/>
      <c r="L56" s="164"/>
    </row>
    <row r="57" spans="1:12" ht="15.75">
      <c r="A57" s="167"/>
      <c r="B57" s="167"/>
      <c r="C57" s="167"/>
      <c r="D57" s="167"/>
      <c r="E57" s="315"/>
      <c r="F57" s="315"/>
      <c r="G57" s="315"/>
      <c r="H57" s="315"/>
      <c r="I57" s="315"/>
      <c r="J57" s="316"/>
      <c r="K57" s="316"/>
      <c r="L57" s="164"/>
    </row>
    <row r="58" spans="1:12" ht="15.75">
      <c r="A58" s="167"/>
      <c r="B58" s="167"/>
      <c r="C58" s="167"/>
      <c r="D58" s="167"/>
      <c r="E58" s="167"/>
      <c r="F58" s="516"/>
      <c r="G58" s="516"/>
      <c r="H58" s="315"/>
      <c r="I58" s="315"/>
      <c r="J58" s="517"/>
      <c r="K58" s="517"/>
      <c r="L58" s="164"/>
    </row>
    <row r="60" spans="1:12" ht="15.75">
      <c r="A60" s="167"/>
      <c r="B60" s="167"/>
      <c r="C60" s="167"/>
      <c r="D60" s="167"/>
      <c r="E60" s="167"/>
      <c r="F60" s="516"/>
      <c r="G60" s="516"/>
      <c r="H60" s="235"/>
      <c r="I60" s="235"/>
      <c r="J60" s="517"/>
      <c r="K60" s="517"/>
      <c r="L60" s="164"/>
    </row>
    <row r="61" spans="1:12" ht="15.75">
      <c r="A61" s="167"/>
      <c r="B61" s="168"/>
      <c r="C61" s="168"/>
      <c r="D61" s="168"/>
      <c r="E61" s="220"/>
      <c r="F61" s="518"/>
      <c r="G61" s="518"/>
      <c r="H61" s="518"/>
      <c r="I61" s="518"/>
      <c r="J61" s="517"/>
      <c r="K61" s="517"/>
      <c r="L61" s="164"/>
    </row>
    <row r="62" spans="1:12" ht="15.75">
      <c r="A62" s="167"/>
      <c r="B62" s="168"/>
      <c r="C62" s="168"/>
      <c r="D62" s="168"/>
      <c r="E62" s="220"/>
      <c r="F62" s="222"/>
      <c r="G62" s="222"/>
      <c r="H62" s="222"/>
      <c r="I62" s="222"/>
      <c r="J62" s="221"/>
      <c r="K62" s="221"/>
      <c r="L62" s="164"/>
    </row>
    <row r="63" spans="1:12" ht="15.75">
      <c r="A63" s="167"/>
      <c r="B63" s="167"/>
      <c r="C63" s="167"/>
      <c r="D63" s="167"/>
      <c r="E63" s="220"/>
      <c r="F63" s="516"/>
      <c r="G63" s="516"/>
      <c r="H63" s="516"/>
      <c r="I63" s="516"/>
      <c r="J63" s="517"/>
      <c r="K63" s="517"/>
      <c r="L63" s="164"/>
    </row>
    <row r="64" spans="1:12" ht="15.75">
      <c r="A64" s="167"/>
      <c r="B64" s="167"/>
      <c r="C64" s="167"/>
      <c r="D64" s="167"/>
      <c r="E64" s="220"/>
      <c r="F64" s="220"/>
      <c r="G64" s="220"/>
      <c r="H64" s="220"/>
      <c r="I64" s="220"/>
      <c r="J64" s="221"/>
      <c r="K64" s="221"/>
      <c r="L64" s="164"/>
    </row>
    <row r="65" spans="1:12" ht="15.75">
      <c r="A65" s="167"/>
      <c r="B65" s="167"/>
      <c r="C65" s="167"/>
      <c r="D65" s="167"/>
      <c r="E65" s="167"/>
      <c r="F65" s="516"/>
      <c r="G65" s="516"/>
      <c r="H65" s="220"/>
      <c r="I65" s="220"/>
      <c r="J65" s="517"/>
      <c r="K65" s="517"/>
      <c r="L65" s="164"/>
    </row>
  </sheetData>
  <protectedRanges>
    <protectedRange sqref="F44:H44 J44:M44" name="Диапазон1"/>
  </protectedRanges>
  <mergeCells count="35">
    <mergeCell ref="A51:B51"/>
    <mergeCell ref="E51:F51"/>
    <mergeCell ref="A44:E44"/>
    <mergeCell ref="A45:B45"/>
    <mergeCell ref="A47:B47"/>
    <mergeCell ref="E47:F47"/>
    <mergeCell ref="A49:B49"/>
    <mergeCell ref="E49:F49"/>
    <mergeCell ref="K1:M1"/>
    <mergeCell ref="F3:G3"/>
    <mergeCell ref="B4:L4"/>
    <mergeCell ref="A7:L7"/>
    <mergeCell ref="A8:L8"/>
    <mergeCell ref="L9:M9"/>
    <mergeCell ref="A9:A10"/>
    <mergeCell ref="B9:B10"/>
    <mergeCell ref="C9:C10"/>
    <mergeCell ref="D9:E9"/>
    <mergeCell ref="F9:G9"/>
    <mergeCell ref="H9:I9"/>
    <mergeCell ref="J9:K9"/>
    <mergeCell ref="F60:G60"/>
    <mergeCell ref="J60:K60"/>
    <mergeCell ref="F65:G65"/>
    <mergeCell ref="J65:K65"/>
    <mergeCell ref="F61:I61"/>
    <mergeCell ref="J61:K61"/>
    <mergeCell ref="F63:I63"/>
    <mergeCell ref="J63:K63"/>
    <mergeCell ref="F54:I54"/>
    <mergeCell ref="J54:K54"/>
    <mergeCell ref="J56:K56"/>
    <mergeCell ref="F58:G58"/>
    <mergeCell ref="J58:K58"/>
    <mergeCell ref="F56:G56"/>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I17"/>
  <sheetViews>
    <sheetView workbookViewId="0">
      <selection sqref="A1:I20"/>
    </sheetView>
  </sheetViews>
  <sheetFormatPr defaultRowHeight="15"/>
  <cols>
    <col min="3" max="3" width="10" bestFit="1" customWidth="1"/>
    <col min="5" max="5" width="11" customWidth="1"/>
    <col min="6" max="6" width="10" customWidth="1"/>
    <col min="7" max="7" width="10.28515625" customWidth="1"/>
    <col min="8" max="8" width="10" customWidth="1"/>
  </cols>
  <sheetData>
    <row r="1" spans="1:9" ht="102" customHeight="1">
      <c r="B1" s="416" t="s">
        <v>0</v>
      </c>
      <c r="C1" s="416"/>
      <c r="D1" s="416"/>
      <c r="E1" s="416"/>
      <c r="F1" s="416"/>
      <c r="G1" s="416"/>
      <c r="H1" s="416"/>
      <c r="I1" s="416"/>
    </row>
    <row r="2" spans="1:9" ht="39.75" customHeight="1">
      <c r="B2" s="417" t="s">
        <v>1</v>
      </c>
      <c r="C2" s="417"/>
      <c r="D2" s="417"/>
      <c r="E2" s="417"/>
      <c r="F2" s="417"/>
      <c r="G2" s="417"/>
      <c r="H2" s="417"/>
      <c r="I2" s="417"/>
    </row>
    <row r="3" spans="1:9" ht="15.75">
      <c r="B3" s="418" t="s">
        <v>409</v>
      </c>
      <c r="C3" s="418"/>
      <c r="D3" s="418"/>
      <c r="E3" s="418"/>
      <c r="F3" s="418"/>
      <c r="G3" s="418"/>
      <c r="H3" s="418"/>
      <c r="I3" s="418"/>
    </row>
    <row r="4" spans="1:9" ht="15.75">
      <c r="B4" s="418" t="s">
        <v>290</v>
      </c>
      <c r="C4" s="418"/>
      <c r="D4" s="418"/>
      <c r="E4" s="418"/>
      <c r="F4" s="418"/>
      <c r="G4" s="418"/>
      <c r="H4" s="418"/>
      <c r="I4" s="418"/>
    </row>
    <row r="5" spans="1:9" ht="15.75">
      <c r="B5" s="434" t="s">
        <v>3</v>
      </c>
      <c r="C5" s="434"/>
      <c r="D5" s="434"/>
      <c r="E5" s="434"/>
      <c r="F5" s="434"/>
      <c r="G5" s="434"/>
      <c r="H5" s="434"/>
      <c r="I5" s="434"/>
    </row>
    <row r="6" spans="1:9" ht="42.75" customHeight="1">
      <c r="A6" s="432" t="s">
        <v>4</v>
      </c>
      <c r="B6" s="381" t="s">
        <v>112</v>
      </c>
      <c r="C6" s="394" t="s">
        <v>6</v>
      </c>
      <c r="D6" s="423" t="s">
        <v>7</v>
      </c>
      <c r="E6" s="424"/>
      <c r="F6" s="430" t="s">
        <v>9</v>
      </c>
      <c r="G6" s="431"/>
      <c r="H6" s="423" t="s">
        <v>10</v>
      </c>
      <c r="I6" s="424"/>
    </row>
    <row r="7" spans="1:9" ht="28.5">
      <c r="A7" s="433"/>
      <c r="B7" s="382"/>
      <c r="C7" s="395"/>
      <c r="D7" s="75" t="s">
        <v>11</v>
      </c>
      <c r="E7" s="387" t="s">
        <v>12</v>
      </c>
      <c r="F7" s="75" t="s">
        <v>11</v>
      </c>
      <c r="G7" s="387" t="s">
        <v>12</v>
      </c>
      <c r="H7" s="387" t="s">
        <v>11</v>
      </c>
      <c r="I7" s="387" t="s">
        <v>12</v>
      </c>
    </row>
    <row r="8" spans="1:9">
      <c r="A8" s="76">
        <v>2</v>
      </c>
      <c r="B8" s="76">
        <v>2</v>
      </c>
      <c r="C8" s="77">
        <v>3</v>
      </c>
      <c r="D8" s="77"/>
      <c r="E8" s="77"/>
      <c r="F8" s="77"/>
      <c r="G8" s="77"/>
      <c r="H8" s="78">
        <v>6</v>
      </c>
      <c r="I8" s="78">
        <v>7</v>
      </c>
    </row>
    <row r="9" spans="1:9" ht="38.25" customHeight="1">
      <c r="A9" s="37" t="s">
        <v>291</v>
      </c>
      <c r="B9" s="37">
        <v>2301400</v>
      </c>
      <c r="C9" s="45" t="s">
        <v>292</v>
      </c>
      <c r="D9" s="46">
        <v>28</v>
      </c>
      <c r="E9" s="362">
        <v>9812.8799999999992</v>
      </c>
      <c r="F9" s="46"/>
      <c r="G9" s="169"/>
      <c r="H9" s="79">
        <f>D9-F9</f>
        <v>28</v>
      </c>
      <c r="I9" s="80">
        <f>E9-G9</f>
        <v>9812.8799999999992</v>
      </c>
    </row>
    <row r="10" spans="1:9">
      <c r="B10" s="391"/>
      <c r="C10" s="391" t="s">
        <v>118</v>
      </c>
      <c r="D10" s="391">
        <f t="shared" ref="D10:I10" si="0">SUM(D9:D9)</f>
        <v>28</v>
      </c>
      <c r="E10" s="140">
        <f t="shared" si="0"/>
        <v>9812.8799999999992</v>
      </c>
      <c r="F10" s="391">
        <f t="shared" si="0"/>
        <v>0</v>
      </c>
      <c r="G10" s="140">
        <f t="shared" si="0"/>
        <v>0</v>
      </c>
      <c r="H10" s="81">
        <f t="shared" si="0"/>
        <v>28</v>
      </c>
      <c r="I10" s="363">
        <f t="shared" si="0"/>
        <v>9812.8799999999992</v>
      </c>
    </row>
    <row r="11" spans="1:9" ht="15.75">
      <c r="B11" s="50"/>
      <c r="C11" s="51"/>
      <c r="D11" s="51"/>
      <c r="E11" s="108"/>
      <c r="F11" s="51"/>
      <c r="G11" s="51"/>
      <c r="H11" s="51"/>
      <c r="I11" s="108"/>
    </row>
    <row r="12" spans="1:9">
      <c r="H12" s="52"/>
      <c r="I12" s="53"/>
    </row>
    <row r="13" spans="1:9">
      <c r="C13" t="s">
        <v>119</v>
      </c>
      <c r="F13" t="s">
        <v>293</v>
      </c>
      <c r="H13" s="52"/>
      <c r="I13" s="53"/>
    </row>
    <row r="14" spans="1:9">
      <c r="H14" s="52"/>
      <c r="I14" s="53"/>
    </row>
    <row r="15" spans="1:9">
      <c r="C15" t="s">
        <v>120</v>
      </c>
      <c r="F15" t="s">
        <v>294</v>
      </c>
    </row>
    <row r="17" spans="3:8">
      <c r="C17" t="s">
        <v>391</v>
      </c>
      <c r="D17" t="s">
        <v>410</v>
      </c>
      <c r="H17" t="s">
        <v>392</v>
      </c>
    </row>
  </sheetData>
  <protectedRanges>
    <protectedRange sqref="H10:I10"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J16"/>
  <sheetViews>
    <sheetView workbookViewId="0">
      <selection sqref="A1:J15"/>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10" ht="66" customHeight="1">
      <c r="B1" s="416" t="s">
        <v>122</v>
      </c>
      <c r="C1" s="416"/>
      <c r="D1" s="416"/>
      <c r="E1" s="416"/>
      <c r="F1" s="416"/>
      <c r="G1" s="416"/>
      <c r="H1" s="416"/>
      <c r="I1" s="416"/>
      <c r="J1" s="205"/>
    </row>
    <row r="2" spans="1:10" ht="15.75" customHeight="1">
      <c r="B2" s="417" t="s">
        <v>1</v>
      </c>
      <c r="C2" s="417"/>
      <c r="D2" s="417"/>
      <c r="E2" s="417"/>
      <c r="F2" s="417"/>
      <c r="G2" s="417"/>
      <c r="H2" s="417"/>
      <c r="I2" s="417"/>
      <c r="J2" s="205"/>
    </row>
    <row r="3" spans="1:10" ht="15.75">
      <c r="B3" s="418" t="s">
        <v>411</v>
      </c>
      <c r="C3" s="418"/>
      <c r="D3" s="418"/>
      <c r="E3" s="418"/>
      <c r="F3" s="418"/>
      <c r="G3" s="418"/>
      <c r="H3" s="418"/>
      <c r="I3" s="418"/>
    </row>
    <row r="4" spans="1:10" ht="15.75">
      <c r="B4" s="418" t="s">
        <v>295</v>
      </c>
      <c r="C4" s="418"/>
      <c r="D4" s="418"/>
      <c r="E4" s="418"/>
      <c r="F4" s="418"/>
      <c r="G4" s="418"/>
      <c r="H4" s="418"/>
      <c r="I4" s="418"/>
    </row>
    <row r="5" spans="1:10" ht="15.75">
      <c r="B5" s="434" t="s">
        <v>3</v>
      </c>
      <c r="C5" s="434"/>
      <c r="D5" s="434"/>
      <c r="E5" s="434"/>
      <c r="F5" s="434"/>
      <c r="G5" s="434"/>
      <c r="H5" s="434"/>
      <c r="I5" s="434"/>
    </row>
    <row r="6" spans="1:10" ht="39" customHeight="1">
      <c r="A6" s="432" t="s">
        <v>4</v>
      </c>
      <c r="B6" s="381" t="s">
        <v>112</v>
      </c>
      <c r="C6" s="394" t="s">
        <v>6</v>
      </c>
      <c r="D6" s="528" t="s">
        <v>296</v>
      </c>
      <c r="E6" s="529"/>
      <c r="F6" s="430" t="s">
        <v>9</v>
      </c>
      <c r="G6" s="431"/>
      <c r="H6" s="528" t="s">
        <v>297</v>
      </c>
      <c r="I6" s="529"/>
    </row>
    <row r="7" spans="1:10" ht="15.75">
      <c r="A7" s="433"/>
      <c r="B7" s="382"/>
      <c r="C7" s="395"/>
      <c r="D7" s="75" t="s">
        <v>11</v>
      </c>
      <c r="E7" s="387" t="s">
        <v>12</v>
      </c>
      <c r="F7" s="75" t="s">
        <v>11</v>
      </c>
      <c r="G7" s="387" t="s">
        <v>12</v>
      </c>
      <c r="H7" s="387" t="s">
        <v>11</v>
      </c>
      <c r="I7" s="387" t="s">
        <v>12</v>
      </c>
    </row>
    <row r="8" spans="1:10" ht="15.75" thickBot="1">
      <c r="A8" s="170">
        <v>1</v>
      </c>
      <c r="B8" s="170">
        <v>2</v>
      </c>
      <c r="C8" s="171">
        <v>3</v>
      </c>
      <c r="D8" s="171"/>
      <c r="E8" s="171"/>
      <c r="F8" s="171"/>
      <c r="G8" s="171"/>
      <c r="H8" s="172">
        <v>6</v>
      </c>
      <c r="I8" s="172">
        <v>7</v>
      </c>
    </row>
    <row r="9" spans="1:10" ht="16.5" thickBot="1">
      <c r="A9" s="41" t="s">
        <v>195</v>
      </c>
      <c r="B9" s="41">
        <v>2301400</v>
      </c>
      <c r="C9" s="173" t="s">
        <v>298</v>
      </c>
      <c r="D9" s="174">
        <v>6</v>
      </c>
      <c r="E9" s="217">
        <v>5716.38</v>
      </c>
      <c r="F9" s="175"/>
      <c r="G9" s="175"/>
      <c r="H9" s="175">
        <f>D9-F9</f>
        <v>6</v>
      </c>
      <c r="I9" s="175">
        <f>E9-G9</f>
        <v>5716.38</v>
      </c>
      <c r="J9" s="206"/>
    </row>
    <row r="10" spans="1:10" ht="16.5" thickBot="1">
      <c r="A10" s="41" t="s">
        <v>195</v>
      </c>
      <c r="B10" s="41">
        <v>2301400</v>
      </c>
      <c r="C10" s="173" t="s">
        <v>196</v>
      </c>
      <c r="D10" s="174">
        <v>36</v>
      </c>
      <c r="E10" s="360">
        <v>20531.16</v>
      </c>
      <c r="F10" s="175">
        <v>16</v>
      </c>
      <c r="G10" s="175">
        <v>9124.9599999999991</v>
      </c>
      <c r="H10" s="175">
        <f>D10-F10</f>
        <v>20</v>
      </c>
      <c r="I10" s="361">
        <f>E10-G10</f>
        <v>11406.2</v>
      </c>
      <c r="J10" s="206"/>
    </row>
    <row r="11" spans="1:10" ht="16.5" thickBot="1">
      <c r="A11" s="135"/>
      <c r="B11" s="176"/>
      <c r="C11" s="177"/>
      <c r="D11" s="178"/>
      <c r="E11" s="218"/>
      <c r="F11" s="175"/>
      <c r="G11" s="175"/>
      <c r="H11" s="175"/>
      <c r="I11" s="175"/>
      <c r="J11" s="207"/>
    </row>
    <row r="12" spans="1:10" ht="15.75" thickBot="1">
      <c r="A12" s="29"/>
      <c r="B12" s="49"/>
      <c r="C12" s="49" t="s">
        <v>118</v>
      </c>
      <c r="D12" s="49">
        <f t="shared" ref="D12:I12" si="0">SUM(D9:D11)</f>
        <v>42</v>
      </c>
      <c r="E12" s="219">
        <f t="shared" si="0"/>
        <v>26247.54</v>
      </c>
      <c r="F12" s="49">
        <f t="shared" si="0"/>
        <v>16</v>
      </c>
      <c r="G12" s="49">
        <f t="shared" si="0"/>
        <v>9124.9599999999991</v>
      </c>
      <c r="H12" s="49">
        <f t="shared" si="0"/>
        <v>26</v>
      </c>
      <c r="I12" s="179">
        <f t="shared" si="0"/>
        <v>17122.580000000002</v>
      </c>
    </row>
    <row r="13" spans="1:10" ht="15.75">
      <c r="B13" s="180"/>
      <c r="C13" t="s">
        <v>173</v>
      </c>
      <c r="F13" t="s">
        <v>299</v>
      </c>
      <c r="G13" s="51"/>
      <c r="H13" s="51"/>
      <c r="I13" s="51"/>
    </row>
    <row r="14" spans="1:10">
      <c r="C14" t="s">
        <v>175</v>
      </c>
      <c r="F14" s="404" t="s">
        <v>300</v>
      </c>
      <c r="G14" s="404"/>
      <c r="H14" s="52"/>
      <c r="I14" s="53"/>
    </row>
    <row r="15" spans="1:10">
      <c r="H15" s="52"/>
      <c r="I15" s="53"/>
    </row>
    <row r="16" spans="1:10">
      <c r="H16" s="52"/>
      <c r="I16" s="53"/>
    </row>
  </sheetData>
  <protectedRanges>
    <protectedRange sqref="H12:I12" name="Диапазон1_1_1"/>
  </protectedRanges>
  <mergeCells count="10">
    <mergeCell ref="A6:A7"/>
    <mergeCell ref="D6:E6"/>
    <mergeCell ref="F6:G6"/>
    <mergeCell ref="H6:I6"/>
    <mergeCell ref="F14:G14"/>
    <mergeCell ref="B1:I1"/>
    <mergeCell ref="B2:I2"/>
    <mergeCell ref="B3:I3"/>
    <mergeCell ref="B4:I4"/>
    <mergeCell ref="B5:I5"/>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J20"/>
  <sheetViews>
    <sheetView workbookViewId="0">
      <selection activeCell="J17" sqref="J17"/>
    </sheetView>
  </sheetViews>
  <sheetFormatPr defaultRowHeight="15"/>
  <cols>
    <col min="1" max="1" width="3.5703125" customWidth="1"/>
    <col min="2" max="2" width="19.28515625" customWidth="1"/>
    <col min="4" max="4" width="36.42578125" customWidth="1"/>
    <col min="6" max="6" width="11" customWidth="1"/>
    <col min="8" max="8" width="9.85546875" customWidth="1"/>
    <col min="9" max="9" width="8.42578125" customWidth="1"/>
    <col min="10" max="10" width="10.5703125" customWidth="1"/>
  </cols>
  <sheetData>
    <row r="1" spans="1:10">
      <c r="B1" s="181" t="s">
        <v>301</v>
      </c>
      <c r="C1" s="181"/>
      <c r="D1" s="181"/>
      <c r="E1" s="181"/>
      <c r="F1" s="181"/>
      <c r="G1" s="181"/>
      <c r="H1" s="181"/>
      <c r="I1" s="181"/>
    </row>
    <row r="2" spans="1:10">
      <c r="B2" s="181" t="s">
        <v>302</v>
      </c>
      <c r="C2" s="181"/>
      <c r="E2" s="181"/>
      <c r="F2" s="181"/>
      <c r="G2" s="181"/>
      <c r="H2" s="181"/>
      <c r="I2" s="181"/>
    </row>
    <row r="3" spans="1:10">
      <c r="B3" s="181" t="s">
        <v>303</v>
      </c>
      <c r="C3" s="181"/>
      <c r="D3" s="181"/>
      <c r="E3" s="181"/>
      <c r="F3" s="181"/>
      <c r="G3" s="181"/>
      <c r="H3" s="181"/>
      <c r="I3" s="181"/>
    </row>
    <row r="4" spans="1:10">
      <c r="B4" s="182" t="s">
        <v>304</v>
      </c>
      <c r="C4" s="182"/>
      <c r="D4" s="182"/>
      <c r="E4" s="182"/>
      <c r="F4" s="182"/>
      <c r="G4" s="182"/>
      <c r="H4" s="182"/>
      <c r="I4" s="182"/>
    </row>
    <row r="5" spans="1:10">
      <c r="B5" s="141"/>
      <c r="C5" s="141" t="s">
        <v>412</v>
      </c>
      <c r="D5" s="141"/>
      <c r="E5" s="141"/>
      <c r="F5" s="141"/>
      <c r="G5" s="141"/>
      <c r="H5" s="141"/>
      <c r="I5" s="141"/>
    </row>
    <row r="6" spans="1:10">
      <c r="B6" s="183"/>
      <c r="C6" s="183" t="s">
        <v>305</v>
      </c>
      <c r="D6" s="183"/>
      <c r="E6" s="183"/>
      <c r="F6" s="183"/>
      <c r="G6" s="183"/>
      <c r="H6" s="183"/>
      <c r="I6" s="183"/>
    </row>
    <row r="7" spans="1:10">
      <c r="B7" s="161"/>
      <c r="C7" s="161"/>
      <c r="D7" s="161"/>
      <c r="E7" s="161"/>
      <c r="F7" s="161"/>
      <c r="G7" s="161"/>
      <c r="H7" s="161"/>
      <c r="I7" s="161"/>
    </row>
    <row r="9" spans="1:10" ht="52.5" customHeight="1">
      <c r="A9" s="184"/>
      <c r="B9" s="532" t="s">
        <v>168</v>
      </c>
      <c r="C9" s="532" t="s">
        <v>112</v>
      </c>
      <c r="D9" s="532" t="s">
        <v>6</v>
      </c>
      <c r="E9" s="530" t="s">
        <v>211</v>
      </c>
      <c r="F9" s="531"/>
      <c r="G9" s="530" t="s">
        <v>9</v>
      </c>
      <c r="H9" s="531"/>
      <c r="I9" s="530" t="s">
        <v>10</v>
      </c>
      <c r="J9" s="531"/>
    </row>
    <row r="10" spans="1:10">
      <c r="A10" s="184"/>
      <c r="B10" s="533"/>
      <c r="C10" s="533"/>
      <c r="D10" s="533"/>
      <c r="E10" s="185" t="s">
        <v>11</v>
      </c>
      <c r="F10" s="185" t="s">
        <v>229</v>
      </c>
      <c r="G10" s="185" t="s">
        <v>11</v>
      </c>
      <c r="H10" s="185" t="s">
        <v>229</v>
      </c>
      <c r="I10" s="185" t="s">
        <v>11</v>
      </c>
      <c r="J10" s="185" t="s">
        <v>229</v>
      </c>
    </row>
    <row r="11" spans="1:10" ht="15.75">
      <c r="B11" s="135"/>
      <c r="C11" s="29"/>
      <c r="D11" s="187" t="s">
        <v>306</v>
      </c>
      <c r="E11" s="190">
        <v>12</v>
      </c>
      <c r="F11" s="189">
        <v>727.84</v>
      </c>
      <c r="G11" s="188"/>
      <c r="H11" s="189"/>
      <c r="I11" s="190">
        <f>E11-G11</f>
        <v>12</v>
      </c>
      <c r="J11" s="186">
        <f>F11-H11</f>
        <v>727.84</v>
      </c>
    </row>
    <row r="12" spans="1:10" ht="15.75">
      <c r="B12" s="29"/>
      <c r="C12" s="29"/>
      <c r="D12" s="29" t="s">
        <v>172</v>
      </c>
      <c r="E12" s="191"/>
      <c r="F12" s="192">
        <f>SUM(F11:F11)</f>
        <v>727.84</v>
      </c>
      <c r="G12" s="191"/>
      <c r="H12" s="192">
        <f>SUM(H11:H11)</f>
        <v>0</v>
      </c>
      <c r="I12" s="191"/>
      <c r="J12" s="192">
        <f>SUM(J11:J11)</f>
        <v>727.84</v>
      </c>
    </row>
    <row r="13" spans="1:10" ht="15.75">
      <c r="B13" s="29"/>
      <c r="C13" s="29"/>
      <c r="D13" s="29"/>
      <c r="E13" s="191"/>
      <c r="F13" s="192"/>
      <c r="G13" s="193"/>
      <c r="H13" s="194"/>
      <c r="I13" s="193"/>
      <c r="J13" s="194"/>
    </row>
    <row r="18" spans="2:2">
      <c r="B18" t="s">
        <v>307</v>
      </c>
    </row>
    <row r="20" spans="2:2">
      <c r="B20" t="s">
        <v>175</v>
      </c>
    </row>
  </sheetData>
  <mergeCells count="6">
    <mergeCell ref="I9:J9"/>
    <mergeCell ref="B9:B10"/>
    <mergeCell ref="C9:C10"/>
    <mergeCell ref="D9:D10"/>
    <mergeCell ref="E9:F9"/>
    <mergeCell ref="G9:H9"/>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I20"/>
  <sheetViews>
    <sheetView workbookViewId="0">
      <selection activeCell="F12" sqref="F12"/>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9" ht="15.75" customHeight="1">
      <c r="B1" s="416" t="s">
        <v>0</v>
      </c>
      <c r="C1" s="416"/>
      <c r="D1" s="416"/>
      <c r="E1" s="416"/>
      <c r="F1" s="416"/>
      <c r="G1" s="416"/>
      <c r="H1" s="416"/>
      <c r="I1" s="416"/>
    </row>
    <row r="2" spans="1:9" ht="15.75" customHeight="1">
      <c r="B2" s="417" t="s">
        <v>1</v>
      </c>
      <c r="C2" s="417"/>
      <c r="D2" s="417"/>
      <c r="E2" s="417"/>
      <c r="F2" s="417"/>
      <c r="G2" s="417"/>
      <c r="H2" s="417"/>
      <c r="I2" s="417"/>
    </row>
    <row r="3" spans="1:9" ht="15.75">
      <c r="B3" s="418" t="s">
        <v>413</v>
      </c>
      <c r="C3" s="418"/>
      <c r="D3" s="418"/>
      <c r="E3" s="418"/>
      <c r="F3" s="418"/>
      <c r="G3" s="418"/>
      <c r="H3" s="418"/>
      <c r="I3" s="418"/>
    </row>
    <row r="4" spans="1:9" ht="15.75">
      <c r="B4" s="418" t="s">
        <v>308</v>
      </c>
      <c r="C4" s="418"/>
      <c r="D4" s="418"/>
      <c r="E4" s="418"/>
      <c r="F4" s="418"/>
      <c r="G4" s="418"/>
      <c r="H4" s="418"/>
      <c r="I4" s="418"/>
    </row>
    <row r="5" spans="1:9" ht="15.75">
      <c r="B5" s="434" t="s">
        <v>3</v>
      </c>
      <c r="C5" s="434"/>
      <c r="D5" s="434"/>
      <c r="E5" s="434"/>
      <c r="F5" s="434"/>
      <c r="G5" s="434"/>
      <c r="H5" s="434"/>
      <c r="I5" s="434"/>
    </row>
    <row r="6" spans="1:9" ht="54" customHeight="1">
      <c r="A6" s="432" t="s">
        <v>4</v>
      </c>
      <c r="B6" s="208" t="s">
        <v>112</v>
      </c>
      <c r="C6" s="212" t="s">
        <v>6</v>
      </c>
      <c r="D6" s="423" t="s">
        <v>7</v>
      </c>
      <c r="E6" s="424"/>
      <c r="F6" s="430" t="s">
        <v>9</v>
      </c>
      <c r="G6" s="431"/>
      <c r="H6" s="423" t="s">
        <v>10</v>
      </c>
      <c r="I6" s="424"/>
    </row>
    <row r="7" spans="1:9" ht="39" customHeight="1">
      <c r="A7" s="433"/>
      <c r="B7" s="209"/>
      <c r="C7" s="213"/>
      <c r="D7" s="75" t="s">
        <v>11</v>
      </c>
      <c r="E7" s="210" t="s">
        <v>12</v>
      </c>
      <c r="F7" s="75" t="s">
        <v>11</v>
      </c>
      <c r="G7" s="210" t="s">
        <v>12</v>
      </c>
      <c r="H7" s="210" t="s">
        <v>11</v>
      </c>
      <c r="I7" s="210" t="s">
        <v>12</v>
      </c>
    </row>
    <row r="8" spans="1:9">
      <c r="A8" s="76">
        <v>2</v>
      </c>
      <c r="B8" s="76">
        <v>2</v>
      </c>
      <c r="C8" s="77">
        <v>3</v>
      </c>
      <c r="D8" s="77"/>
      <c r="E8" s="77"/>
      <c r="F8" s="77"/>
      <c r="G8" s="77"/>
      <c r="H8" s="78">
        <v>6</v>
      </c>
      <c r="I8" s="78">
        <v>7</v>
      </c>
    </row>
    <row r="9" spans="1:9">
      <c r="A9" s="37" t="s">
        <v>195</v>
      </c>
      <c r="B9" s="37">
        <v>2301400</v>
      </c>
      <c r="C9" s="45" t="s">
        <v>309</v>
      </c>
      <c r="D9" s="79">
        <v>9</v>
      </c>
      <c r="E9" s="80">
        <v>545.98</v>
      </c>
      <c r="F9" s="46">
        <v>1</v>
      </c>
      <c r="G9" s="195">
        <v>60.66</v>
      </c>
      <c r="H9" s="79">
        <f>D9-F9</f>
        <v>8</v>
      </c>
      <c r="I9" s="80">
        <f>E9-G9</f>
        <v>485.32000000000005</v>
      </c>
    </row>
    <row r="10" spans="1:9">
      <c r="A10" s="37" t="s">
        <v>195</v>
      </c>
      <c r="B10" s="37">
        <v>2301400</v>
      </c>
      <c r="C10" s="45" t="s">
        <v>115</v>
      </c>
      <c r="D10" s="79">
        <v>4</v>
      </c>
      <c r="E10" s="80">
        <v>1401.87</v>
      </c>
      <c r="F10" s="46"/>
      <c r="G10" s="195"/>
      <c r="H10" s="79">
        <v>4</v>
      </c>
      <c r="I10" s="80">
        <v>1401.87</v>
      </c>
    </row>
    <row r="11" spans="1:9">
      <c r="A11" s="37" t="s">
        <v>195</v>
      </c>
      <c r="B11" s="37">
        <v>2301400</v>
      </c>
      <c r="C11" s="47" t="s">
        <v>312</v>
      </c>
      <c r="D11" s="79">
        <v>6</v>
      </c>
      <c r="E11" s="80">
        <v>1883.32</v>
      </c>
      <c r="F11" s="237"/>
      <c r="G11" s="195"/>
      <c r="H11" s="79">
        <f>D11-F11</f>
        <v>6</v>
      </c>
      <c r="I11" s="80">
        <f>E11-G11</f>
        <v>1883.32</v>
      </c>
    </row>
    <row r="12" spans="1:9">
      <c r="A12" s="37" t="s">
        <v>195</v>
      </c>
      <c r="B12" s="37">
        <v>2301400</v>
      </c>
      <c r="C12" s="374" t="s">
        <v>390</v>
      </c>
      <c r="D12" s="375">
        <v>300</v>
      </c>
      <c r="E12" s="80">
        <v>1839</v>
      </c>
      <c r="F12" s="376"/>
      <c r="G12" s="377"/>
      <c r="H12" s="79">
        <v>300</v>
      </c>
      <c r="I12" s="80">
        <v>1839</v>
      </c>
    </row>
    <row r="13" spans="1:9">
      <c r="B13" s="211"/>
      <c r="C13" s="211" t="s">
        <v>118</v>
      </c>
      <c r="D13" s="81">
        <f>SUM(D9:D12)</f>
        <v>319</v>
      </c>
      <c r="E13" s="82">
        <f>SUM(E9:E12)</f>
        <v>5670.17</v>
      </c>
      <c r="F13" s="211"/>
      <c r="G13" s="211">
        <f>SUM(G9:G11)</f>
        <v>60.66</v>
      </c>
      <c r="H13" s="81">
        <f>SUM(H9:H12)</f>
        <v>318</v>
      </c>
      <c r="I13" s="82">
        <f>SUM(I9:I12)</f>
        <v>5609.51</v>
      </c>
    </row>
    <row r="14" spans="1:9" ht="15.75">
      <c r="B14" s="50"/>
      <c r="C14" s="51"/>
      <c r="D14" s="211"/>
      <c r="E14" s="51"/>
      <c r="F14" s="51"/>
      <c r="G14" s="51"/>
      <c r="H14" s="51"/>
      <c r="I14" s="51"/>
    </row>
    <row r="15" spans="1:9" ht="15.75">
      <c r="D15" s="51"/>
      <c r="H15" s="52"/>
      <c r="I15" s="53"/>
    </row>
    <row r="16" spans="1:9">
      <c r="C16" t="s">
        <v>310</v>
      </c>
      <c r="H16" s="52"/>
      <c r="I16" s="53"/>
    </row>
    <row r="17" spans="3:9">
      <c r="H17" s="52"/>
      <c r="I17" s="53"/>
    </row>
    <row r="18" spans="3:9">
      <c r="C18" t="s">
        <v>311</v>
      </c>
    </row>
    <row r="20" spans="3:9">
      <c r="C20" t="s">
        <v>322</v>
      </c>
    </row>
  </sheetData>
  <protectedRanges>
    <protectedRange sqref="H13:I13 D13:E13"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20</vt:i4>
      </vt:variant>
    </vt:vector>
  </HeadingPairs>
  <TitlesOfParts>
    <vt:vector size="20" baseType="lpstr">
      <vt:lpstr>ЛОКЛ</vt:lpstr>
      <vt:lpstr>Білокуракіно</vt:lpstr>
      <vt:lpstr>Біловодськ</vt:lpstr>
      <vt:lpstr>Кремінське РТМО</vt:lpstr>
      <vt:lpstr>Лисичанськ</vt:lpstr>
      <vt:lpstr>Марковка</vt:lpstr>
      <vt:lpstr>Мілове</vt:lpstr>
      <vt:lpstr>Новоайдар</vt:lpstr>
      <vt:lpstr>Новопсков</vt:lpstr>
      <vt:lpstr>ЛОКОД</vt:lpstr>
      <vt:lpstr>Попасне</vt:lpstr>
      <vt:lpstr>Рубіжне</vt:lpstr>
      <vt:lpstr>Сватово</vt:lpstr>
      <vt:lpstr>Сєвєродонецьк</vt:lpstr>
      <vt:lpstr>Станиця-Луганська</vt:lpstr>
      <vt:lpstr>Старобільське РТМО</vt:lpstr>
      <vt:lpstr>Щастинська міська лікарня</vt:lpstr>
      <vt:lpstr>Троїцьк</vt:lpstr>
      <vt:lpstr>Лист1</vt:lpstr>
      <vt:lpstr>Лист2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2017-03-09T08:29:04Z</dcterms:modified>
</cp:coreProperties>
</file>